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2-23\Maquettes 2022-23\"/>
    </mc:Choice>
  </mc:AlternateContent>
  <xr:revisionPtr revIDLastSave="0" documentId="8_{AEACEB1A-964C-4E44-83C3-9D85FCD0C7F8}" xr6:coauthVersionLast="36" xr6:coauthVersionMax="36" xr10:uidLastSave="{00000000-0000-0000-0000-000000000000}"/>
  <bookViews>
    <workbookView xWindow="-41015" yWindow="2110" windowWidth="2495" windowHeight="1200" activeTab="2" xr2:uid="{00000000-000D-0000-FFFF-FFFF00000000}"/>
  </bookViews>
  <sheets>
    <sheet name="Sem 1 Science track" sheetId="12" r:id="rId1"/>
    <sheet name="Sem 2 Science track" sheetId="13" r:id="rId2"/>
    <sheet name="Sem 3 Science track" sheetId="14" r:id="rId3"/>
    <sheet name="Sem 4 Science track" sheetId="15" r:id="rId4"/>
    <sheet name="Sem 3 Marketing track" sheetId="10" r:id="rId5"/>
    <sheet name="Sem 4 Marketing track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0" l="1"/>
  <c r="F31" i="10"/>
  <c r="E31" i="10"/>
  <c r="G23" i="10"/>
  <c r="F23" i="10"/>
  <c r="E23" i="10"/>
  <c r="G19" i="10"/>
  <c r="F19" i="10"/>
  <c r="E19" i="10"/>
  <c r="G13" i="10"/>
  <c r="F13" i="10"/>
  <c r="E13" i="10"/>
  <c r="G8" i="10"/>
  <c r="F8" i="10"/>
  <c r="E8" i="10"/>
  <c r="B31" i="10"/>
  <c r="B24" i="11"/>
  <c r="G18" i="11"/>
  <c r="F18" i="11"/>
  <c r="E18" i="11"/>
  <c r="G13" i="11"/>
  <c r="F13" i="11"/>
  <c r="E13" i="11"/>
  <c r="G8" i="11"/>
  <c r="G24" i="11" s="1"/>
  <c r="F8" i="11"/>
  <c r="F24" i="11" s="1"/>
  <c r="E8" i="11"/>
  <c r="E24" i="11" s="1"/>
  <c r="G26" i="15"/>
  <c r="F26" i="15"/>
  <c r="E26" i="15"/>
  <c r="G22" i="15"/>
  <c r="F22" i="15"/>
  <c r="E22" i="15"/>
  <c r="G18" i="15"/>
  <c r="F18" i="15"/>
  <c r="E18" i="15"/>
  <c r="G14" i="15"/>
  <c r="F14" i="15"/>
  <c r="E14" i="15"/>
  <c r="G8" i="15"/>
  <c r="F8" i="15"/>
  <c r="G11" i="15"/>
  <c r="F11" i="15"/>
  <c r="E11" i="15"/>
  <c r="E8" i="15"/>
  <c r="G32" i="15"/>
  <c r="F32" i="15"/>
  <c r="E32" i="15"/>
  <c r="B32" i="15"/>
  <c r="E32" i="14"/>
  <c r="F27" i="14"/>
  <c r="E27" i="14"/>
  <c r="F23" i="14"/>
  <c r="E23" i="14"/>
  <c r="F18" i="14"/>
  <c r="E18" i="14"/>
  <c r="F13" i="14"/>
  <c r="E13" i="14"/>
  <c r="F8" i="14"/>
  <c r="E8" i="14"/>
  <c r="G32" i="14"/>
  <c r="F32" i="14"/>
  <c r="B32" i="14"/>
  <c r="G29" i="12"/>
  <c r="G13" i="12"/>
  <c r="G19" i="12"/>
  <c r="G25" i="12"/>
  <c r="G8" i="12"/>
  <c r="G35" i="13"/>
  <c r="F35" i="13"/>
  <c r="E35" i="13"/>
  <c r="B35" i="13"/>
  <c r="B34" i="12"/>
  <c r="F29" i="12"/>
  <c r="F25" i="12"/>
  <c r="F19" i="12"/>
  <c r="F13" i="12"/>
  <c r="F34" i="12"/>
  <c r="E34" i="12"/>
  <c r="E29" i="12"/>
  <c r="E25" i="12"/>
  <c r="E19" i="12"/>
  <c r="E13" i="12"/>
  <c r="F8" i="12"/>
  <c r="E8" i="12"/>
  <c r="G3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tc={9BBA8076-DCD3-0944-9BFE-81C23988FF58}</author>
  </authors>
  <commentList>
    <comment ref="B8" authorId="0" shapeId="0" xr:uid="{9BBA8076-DCD3-0944-9BFE-81C23988FF5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Je propose de mettre que 9 ECTS sur ce module pour en ajouter 3 au FF chemistry</t>
        </r>
      </text>
    </comment>
  </commentList>
</comments>
</file>

<file path=xl/sharedStrings.xml><?xml version="1.0" encoding="utf-8"?>
<sst xmlns="http://schemas.openxmlformats.org/spreadsheetml/2006/main" count="342" uniqueCount="100">
  <si>
    <t>Fiche Maquette MSc : Management of the Flavor &amp; Fragrance Industry (FF)</t>
  </si>
  <si>
    <t>1ère année de Master</t>
  </si>
  <si>
    <t>X Commune</t>
  </si>
  <si>
    <t>Parcours : /</t>
  </si>
  <si>
    <t>2ème année de Master</t>
  </si>
  <si>
    <t>Commune</t>
  </si>
  <si>
    <t>X Parcours : Science track ou Marketing track</t>
  </si>
  <si>
    <t>UE DISCIPLINAIRES</t>
  </si>
  <si>
    <t>Nombre à choisir par l'étudiant : 6 (toutes)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</si>
  <si>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</si>
  <si>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</si>
  <si>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</si>
  <si>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</si>
  <si>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</si>
  <si>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</si>
  <si>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</si>
  <si>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</si>
  <si>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 (précisez avec quelle formation)</t>
  </si>
  <si>
    <t>Flavor &amp; fragrance Industry general knowledge</t>
  </si>
  <si>
    <t>O</t>
  </si>
  <si>
    <t>Flavor &amp; fragrance industry</t>
  </si>
  <si>
    <t>N</t>
  </si>
  <si>
    <t>Oui avec FF 2 Marketing track &amp; Science track (porté par FF 2 Science track)</t>
  </si>
  <si>
    <t>Languages</t>
  </si>
  <si>
    <t>Professional project</t>
  </si>
  <si>
    <t>Minor marketing</t>
  </si>
  <si>
    <t>Market, key players, figures</t>
  </si>
  <si>
    <t>Principles of Marketing : Market analysis</t>
  </si>
  <si>
    <t>Principles of Marketing : Consumer behavior</t>
  </si>
  <si>
    <t>Principles of Marketing : Strategic marketing</t>
  </si>
  <si>
    <t>Flavor &amp; fragrance chemistry</t>
  </si>
  <si>
    <t>Structure function relationships (olfactophore)</t>
  </si>
  <si>
    <t>Physico chemical properties of molecules (taste and smell)</t>
  </si>
  <si>
    <t>Organic synthesis</t>
  </si>
  <si>
    <t>Data analysis</t>
  </si>
  <si>
    <t>Natural raw material</t>
  </si>
  <si>
    <t>Botany of aromatic &amp; medicinal plants</t>
  </si>
  <si>
    <t>Extraction and fractionation processes</t>
  </si>
  <si>
    <t>Analytical processes</t>
  </si>
  <si>
    <t>Analytical chemistry</t>
  </si>
  <si>
    <t>Mentorship</t>
  </si>
  <si>
    <t>/</t>
  </si>
  <si>
    <t>TOTAL</t>
  </si>
  <si>
    <t>Nombre à choisir par l'étudiant : 7 (toutes)</t>
  </si>
  <si>
    <t>Flavor &amp; fragrance general knowledge</t>
  </si>
  <si>
    <t xml:space="preserve">Tutored project </t>
  </si>
  <si>
    <t>Methods for bibliographical research</t>
  </si>
  <si>
    <t>Internship</t>
  </si>
  <si>
    <t>Guide for an internship report</t>
  </si>
  <si>
    <t>Raw material - fragrances</t>
  </si>
  <si>
    <t>Oui avec FF 2 Marketing track (porté par FF 1 Science track)</t>
  </si>
  <si>
    <t>Raw material - flavor</t>
  </si>
  <si>
    <t>Formulation</t>
  </si>
  <si>
    <t>Fragrances</t>
  </si>
  <si>
    <t>Flavors</t>
  </si>
  <si>
    <t>Modern methods in analytical chemistry</t>
  </si>
  <si>
    <t>Sensory analysis</t>
  </si>
  <si>
    <t>Practical work</t>
  </si>
  <si>
    <t>Extraction processes</t>
  </si>
  <si>
    <t>Analytical chemistry (basics in GC and HPLC)</t>
  </si>
  <si>
    <t>X Parcours : Science track</t>
  </si>
  <si>
    <t>Oui avec FF 2 Marketing track et FF 1 Science track (porté par FF 2 Science track)</t>
  </si>
  <si>
    <t>Product development &amp; marketing innovation</t>
  </si>
  <si>
    <t>Trends Analysis &amp; Prospective</t>
  </si>
  <si>
    <t>Marketing Research</t>
  </si>
  <si>
    <t>Sequence function relationships</t>
  </si>
  <si>
    <t>Reactivity, aging, light reactivity (on fragrances and flavors)</t>
  </si>
  <si>
    <t>Microencapsulation</t>
  </si>
  <si>
    <t>Methods of identification for aromatic and medicine plants</t>
  </si>
  <si>
    <t>Modern extraction and fractionation processes</t>
  </si>
  <si>
    <t>Innovative analytical science and autentification of naturalness</t>
  </si>
  <si>
    <t>Tutored project and transversal project</t>
  </si>
  <si>
    <t>Oui avec FF 2 Marketing track (porté par FF 2 Science track)</t>
  </si>
  <si>
    <t>Fragrance</t>
  </si>
  <si>
    <t>Flavor</t>
  </si>
  <si>
    <t xml:space="preserve">Quantification and identification (micro wave and ultra sound) </t>
  </si>
  <si>
    <t>X Parcours : Marketing track</t>
  </si>
  <si>
    <t>Nombre à choisir par l'étudiant : 5 (toutes)</t>
  </si>
  <si>
    <t>Oui avec FF 1 &amp; 2 Science track (porté par FF 2 Science track)</t>
  </si>
  <si>
    <t>Minor science</t>
  </si>
  <si>
    <t>Basics of chemistry</t>
  </si>
  <si>
    <t>Raw materials - fragrance (natural, synthetics, specialities)</t>
  </si>
  <si>
    <t>Oui avec FF 1 Science track (porté par FF 1 Science track)</t>
  </si>
  <si>
    <t>Formulation of flavors and fragrances</t>
  </si>
  <si>
    <t>Survey &amp; marketing research</t>
  </si>
  <si>
    <t>Consumer  Profiles, Insights &amp; Semiology incl, Trends analysis</t>
  </si>
  <si>
    <t>Introduction to Marketing Research (Qualitative &amp; Quantitive research)</t>
  </si>
  <si>
    <t>Marketing strategies</t>
  </si>
  <si>
    <t>Branding management</t>
  </si>
  <si>
    <t>Product development (incl. eco conception &amp; pack) &amp; marketing innovation</t>
  </si>
  <si>
    <t>Sensory marketing</t>
  </si>
  <si>
    <t>Luxury marketing</t>
  </si>
  <si>
    <t>Oui avec FF 2 Science track (porté par FF 2 Science track)</t>
  </si>
  <si>
    <t>Delivering &amp; Communicating the Marketing offer</t>
  </si>
  <si>
    <t>Integrated Marketing Communication in a digital era</t>
  </si>
  <si>
    <t>Omnichannel Retailing</t>
  </si>
  <si>
    <t>International Marketing</t>
  </si>
  <si>
    <t>Business management</t>
  </si>
  <si>
    <t>Sourcing &amp; supply chain management</t>
  </si>
  <si>
    <t>Cost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</si>
</sst>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2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D6DCE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6" fillId="3" borderId="18" xfId="0" applyFont="1" applyFill="1" applyBorder="1"/>
    <xf numFmtId="0" fontId="6" fillId="3" borderId="19" xfId="0" applyFont="1" applyFill="1" applyBorder="1" applyAlignment="1">
      <alignment horizontal="center"/>
    </xf>
    <xf numFmtId="0" fontId="6" fillId="3" borderId="19" xfId="0" applyFont="1" applyFill="1" applyBorder="1"/>
    <xf numFmtId="0" fontId="9" fillId="3" borderId="19" xfId="0" applyFont="1" applyFill="1" applyBorder="1"/>
    <xf numFmtId="0" fontId="6" fillId="3" borderId="1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2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6" fillId="5" borderId="6" xfId="0" applyFont="1" applyFill="1" applyBorder="1" applyAlignment="1" applyProtection="1">
      <alignment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11" fillId="5" borderId="6" xfId="0" applyFont="1" applyFill="1" applyBorder="1"/>
    <xf numFmtId="0" fontId="6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6" fillId="5" borderId="7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6" fillId="0" borderId="0" xfId="0" applyFont="1"/>
    <xf numFmtId="0" fontId="9" fillId="5" borderId="1" xfId="0" applyFont="1" applyFill="1" applyBorder="1" applyAlignment="1" applyProtection="1">
      <alignment vertical="center"/>
      <protection locked="0"/>
    </xf>
    <xf numFmtId="0" fontId="6" fillId="5" borderId="1" xfId="0" applyFont="1" applyFill="1" applyBorder="1"/>
    <xf numFmtId="0" fontId="11" fillId="5" borderId="1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1" xfId="0" applyBorder="1"/>
    <xf numFmtId="0" fontId="6" fillId="5" borderId="1" xfId="0" quotePrefix="1" applyFont="1" applyFill="1" applyBorder="1" applyAlignment="1">
      <alignment horizontal="center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0" fillId="0" borderId="33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/>
    <xf numFmtId="0" fontId="6" fillId="3" borderId="38" xfId="0" applyFont="1" applyFill="1" applyBorder="1" applyAlignment="1">
      <alignment horizontal="center"/>
    </xf>
    <xf numFmtId="0" fontId="6" fillId="3" borderId="38" xfId="0" applyFont="1" applyFill="1" applyBorder="1"/>
    <xf numFmtId="0" fontId="6" fillId="3" borderId="39" xfId="0" applyFont="1" applyFill="1" applyBorder="1"/>
    <xf numFmtId="0" fontId="6" fillId="5" borderId="24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0" fontId="6" fillId="5" borderId="33" xfId="0" applyFont="1" applyFill="1" applyBorder="1" applyAlignment="1" applyProtection="1">
      <alignment horizontal="center" vertical="center"/>
      <protection locked="0"/>
    </xf>
    <xf numFmtId="0" fontId="0" fillId="5" borderId="33" xfId="0" applyFill="1" applyBorder="1" applyAlignment="1" applyProtection="1">
      <alignment horizontal="center" vertical="center"/>
      <protection locked="0"/>
    </xf>
    <xf numFmtId="0" fontId="0" fillId="5" borderId="33" xfId="0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left" vertical="center"/>
      <protection locked="0"/>
    </xf>
    <xf numFmtId="0" fontId="6" fillId="0" borderId="32" xfId="0" applyFont="1" applyBorder="1" applyAlignment="1" applyProtection="1">
      <alignment horizontal="left" vertical="center"/>
      <protection locked="0"/>
    </xf>
    <xf numFmtId="0" fontId="6" fillId="5" borderId="32" xfId="0" applyFont="1" applyFill="1" applyBorder="1" applyAlignment="1" applyProtection="1">
      <alignment horizontal="left" vertical="center"/>
      <protection locked="0"/>
    </xf>
    <xf numFmtId="0" fontId="0" fillId="0" borderId="32" xfId="0" applyBorder="1" applyAlignment="1" applyProtection="1">
      <alignment horizontal="left" vertical="center"/>
      <protection locked="0"/>
    </xf>
    <xf numFmtId="0" fontId="0" fillId="0" borderId="34" xfId="0" applyBorder="1" applyAlignment="1">
      <alignment horizontal="left" vertical="center"/>
    </xf>
    <xf numFmtId="0" fontId="0" fillId="0" borderId="32" xfId="0" applyBorder="1" applyAlignment="1">
      <alignment horizontal="left"/>
    </xf>
    <xf numFmtId="0" fontId="6" fillId="5" borderId="32" xfId="0" applyFont="1" applyFill="1" applyBorder="1" applyAlignment="1">
      <alignment horizontal="left" vertical="center"/>
    </xf>
    <xf numFmtId="0" fontId="6" fillId="5" borderId="24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2" fillId="0" borderId="33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0" fillId="0" borderId="7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3" borderId="2" xfId="0" applyFont="1" applyFill="1" applyBorder="1" applyAlignment="1">
      <alignment vertical="center"/>
    </xf>
    <xf numFmtId="0" fontId="0" fillId="0" borderId="6" xfId="0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6" xfId="0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7" xfId="0" applyFont="1" applyFill="1" applyBorder="1" applyAlignment="1" applyProtection="1">
      <alignment vertical="center"/>
      <protection locked="0"/>
    </xf>
    <xf numFmtId="0" fontId="6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3" borderId="29" xfId="0" applyFont="1" applyFill="1" applyBorder="1" applyAlignment="1">
      <alignment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vertical="center"/>
    </xf>
    <xf numFmtId="0" fontId="6" fillId="3" borderId="31" xfId="0" applyFont="1" applyFill="1" applyBorder="1" applyAlignment="1">
      <alignment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0" borderId="46" xfId="0" applyBorder="1" applyAlignment="1">
      <alignment horizontal="center" vertical="center"/>
    </xf>
    <xf numFmtId="0" fontId="12" fillId="0" borderId="7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3" fillId="3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6" fillId="5" borderId="47" xfId="0" applyFont="1" applyFill="1" applyBorder="1" applyAlignment="1" applyProtection="1">
      <alignment horizontal="left" vertical="center"/>
      <protection locked="0"/>
    </xf>
    <xf numFmtId="0" fontId="0" fillId="5" borderId="48" xfId="0" applyFill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left"/>
      <protection locked="0"/>
    </xf>
    <xf numFmtId="0" fontId="6" fillId="5" borderId="49" xfId="0" applyFont="1" applyFill="1" applyBorder="1" applyAlignment="1" applyProtection="1">
      <alignment horizontal="left" vertical="center"/>
      <protection locked="0"/>
    </xf>
    <xf numFmtId="0" fontId="7" fillId="5" borderId="33" xfId="0" applyFont="1" applyFill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left"/>
      <protection locked="0"/>
    </xf>
    <xf numFmtId="0" fontId="6" fillId="5" borderId="32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33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6" xfId="0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left"/>
    </xf>
    <xf numFmtId="0" fontId="6" fillId="0" borderId="49" xfId="0" applyFont="1" applyBorder="1" applyAlignment="1" applyProtection="1">
      <alignment horizontal="left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6" fillId="3" borderId="23" xfId="0" applyFont="1" applyFill="1" applyBorder="1" applyAlignment="1">
      <alignment vertical="center"/>
    </xf>
    <xf numFmtId="0" fontId="6" fillId="3" borderId="37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vertical="center"/>
    </xf>
    <xf numFmtId="0" fontId="6" fillId="3" borderId="39" xfId="0" applyFont="1" applyFill="1" applyBorder="1" applyAlignment="1">
      <alignment vertical="center"/>
    </xf>
    <xf numFmtId="0" fontId="6" fillId="5" borderId="32" xfId="0" applyFont="1" applyFill="1" applyBorder="1" applyAlignment="1">
      <alignment vertical="center"/>
    </xf>
    <xf numFmtId="0" fontId="6" fillId="5" borderId="33" xfId="0" applyFont="1" applyFill="1" applyBorder="1" applyAlignment="1">
      <alignment vertical="center"/>
    </xf>
    <xf numFmtId="0" fontId="6" fillId="5" borderId="32" xfId="0" applyFont="1" applyFill="1" applyBorder="1" applyAlignment="1" applyProtection="1">
      <alignment vertical="center"/>
      <protection locked="0"/>
    </xf>
    <xf numFmtId="0" fontId="6" fillId="5" borderId="33" xfId="0" applyFont="1" applyFill="1" applyBorder="1" applyAlignment="1" applyProtection="1">
      <alignment vertical="center"/>
      <protection locked="0"/>
    </xf>
    <xf numFmtId="0" fontId="7" fillId="5" borderId="1" xfId="0" applyFont="1" applyFill="1" applyBorder="1" applyAlignment="1" applyProtection="1">
      <alignment vertical="center"/>
      <protection locked="0"/>
    </xf>
    <xf numFmtId="0" fontId="7" fillId="5" borderId="33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>
      <alignment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9" fillId="5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2" xfId="0" applyBorder="1" applyAlignment="1" applyProtection="1">
      <alignment vertical="center"/>
      <protection locked="0"/>
    </xf>
    <xf numFmtId="0" fontId="12" fillId="0" borderId="33" xfId="0" applyFont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33" xfId="0" applyFont="1" applyBorder="1" applyAlignment="1" applyProtection="1">
      <alignment vertical="center"/>
      <protection locked="0"/>
    </xf>
    <xf numFmtId="0" fontId="0" fillId="0" borderId="33" xfId="0" applyBorder="1" applyAlignment="1">
      <alignment vertical="center"/>
    </xf>
    <xf numFmtId="0" fontId="6" fillId="0" borderId="33" xfId="0" applyFont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6" fillId="5" borderId="8" xfId="0" applyFont="1" applyFill="1" applyBorder="1" applyAlignment="1" applyProtection="1">
      <alignment vertical="center"/>
      <protection locked="0"/>
    </xf>
    <xf numFmtId="0" fontId="11" fillId="5" borderId="9" xfId="0" applyFont="1" applyFill="1" applyBorder="1" applyAlignment="1" applyProtection="1">
      <alignment horizontal="center" vertical="center"/>
      <protection locked="0"/>
    </xf>
    <xf numFmtId="0" fontId="6" fillId="5" borderId="9" xfId="0" applyFont="1" applyFill="1" applyBorder="1" applyAlignment="1" applyProtection="1">
      <alignment vertical="center"/>
      <protection locked="0"/>
    </xf>
    <xf numFmtId="0" fontId="6" fillId="5" borderId="10" xfId="0" applyFont="1" applyFill="1" applyBorder="1" applyAlignment="1" applyProtection="1">
      <alignment vertical="center"/>
      <protection locked="0"/>
    </xf>
    <xf numFmtId="0" fontId="11" fillId="5" borderId="6" xfId="0" applyFont="1" applyFill="1" applyBorder="1" applyAlignment="1" applyProtection="1">
      <alignment vertical="center"/>
      <protection locked="0"/>
    </xf>
    <xf numFmtId="0" fontId="9" fillId="5" borderId="7" xfId="0" applyFont="1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2" fillId="4" borderId="7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2" fillId="4" borderId="33" xfId="0" applyFont="1" applyFill="1" applyBorder="1" applyAlignment="1" applyProtection="1">
      <alignment horizontal="left" vertical="center"/>
      <protection locked="0"/>
    </xf>
    <xf numFmtId="0" fontId="10" fillId="0" borderId="50" xfId="0" applyFont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0" fillId="4" borderId="0" xfId="0" applyFill="1" applyAlignment="1">
      <alignment horizont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6" fillId="3" borderId="15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3" borderId="15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3" borderId="40" xfId="0" applyFont="1" applyFill="1" applyBorder="1" applyAlignment="1">
      <alignment horizontal="left" vertical="center"/>
    </xf>
    <xf numFmtId="0" fontId="6" fillId="3" borderId="41" xfId="0" applyFont="1" applyFill="1" applyBorder="1" applyAlignment="1">
      <alignment horizontal="left" vertical="center"/>
    </xf>
    <xf numFmtId="0" fontId="6" fillId="3" borderId="42" xfId="0" applyFont="1" applyFill="1" applyBorder="1" applyAlignment="1">
      <alignment horizontal="left" vertical="center"/>
    </xf>
    <xf numFmtId="0" fontId="6" fillId="3" borderId="43" xfId="0" applyFont="1" applyFill="1" applyBorder="1" applyAlignment="1">
      <alignment horizontal="left" vertical="center"/>
    </xf>
    <xf numFmtId="0" fontId="6" fillId="3" borderId="40" xfId="0" applyFont="1" applyFill="1" applyBorder="1" applyAlignment="1">
      <alignment horizontal="left"/>
    </xf>
    <xf numFmtId="0" fontId="6" fillId="3" borderId="41" xfId="0" applyFont="1" applyFill="1" applyBorder="1" applyAlignment="1">
      <alignment horizontal="left"/>
    </xf>
    <xf numFmtId="0" fontId="6" fillId="3" borderId="42" xfId="0" applyFont="1" applyFill="1" applyBorder="1" applyAlignment="1">
      <alignment horizontal="left"/>
    </xf>
    <xf numFmtId="0" fontId="6" fillId="3" borderId="43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remie Topin" id="{360CFEFB-5465-964A-B110-EC613BA4172B}" userId="Jeremie Topin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0-04-20T20:58:02.86" personId="{360CFEFB-5465-964A-B110-EC613BA4172B}" id="{9BBA8076-DCD3-0944-9BFE-81C23988FF58}">
    <text>Je propose de mettre que 9 ECTS sur ce module pour en ajouter 3 au FF chemistry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CE9A-62D6-4751-ABF9-03D2EA12DEC6}">
  <dimension ref="A1:K34"/>
  <sheetViews>
    <sheetView zoomScale="90" zoomScaleNormal="90" workbookViewId="0">
      <selection activeCell="I15" sqref="I15"/>
    </sheetView>
  </sheetViews>
  <sheetFormatPr baseColWidth="10" defaultColWidth="11.40625" defaultRowHeight="14.75"/>
  <cols>
    <col min="1" max="1" width="43.1328125" customWidth="1"/>
    <col min="2" max="2" width="9" style="20" customWidth="1"/>
    <col min="3" max="3" width="42.86328125" customWidth="1"/>
    <col min="4" max="4" width="10.54296875" customWidth="1"/>
    <col min="5" max="5" width="12.86328125" style="20" bestFit="1" customWidth="1"/>
    <col min="6" max="6" width="13" style="20" customWidth="1"/>
    <col min="7" max="7" width="10.40625" style="20" customWidth="1"/>
    <col min="8" max="8" width="13.26953125" style="20" customWidth="1"/>
    <col min="9" max="9" width="66.54296875" style="20" customWidth="1"/>
    <col min="10" max="10" width="13.1328125" customWidth="1"/>
  </cols>
  <sheetData>
    <row r="1" spans="1:11" ht="26.1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14"/>
      <c r="K1" s="14"/>
    </row>
    <row r="2" spans="1:11" ht="2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5">
      <c r="A3" s="15" t="s">
        <v>1</v>
      </c>
      <c r="B3" s="16" t="s">
        <v>2</v>
      </c>
      <c r="C3" s="15"/>
      <c r="D3" s="17" t="s">
        <v>3</v>
      </c>
      <c r="E3" s="18"/>
      <c r="F3" s="18"/>
      <c r="G3" s="18"/>
      <c r="H3" s="18"/>
      <c r="I3" s="18"/>
      <c r="J3" s="15"/>
      <c r="K3" s="15"/>
    </row>
    <row r="4" spans="1:11" ht="18.5">
      <c r="A4" s="15" t="s">
        <v>4</v>
      </c>
      <c r="B4" s="16" t="s">
        <v>5</v>
      </c>
      <c r="C4" s="15"/>
      <c r="D4" s="19" t="s">
        <v>6</v>
      </c>
      <c r="E4" s="18"/>
      <c r="F4" s="18"/>
      <c r="G4" s="18"/>
      <c r="H4" s="18"/>
      <c r="I4" s="18"/>
      <c r="J4" s="15"/>
      <c r="K4" s="15"/>
    </row>
    <row r="5" spans="1:11" ht="18.5">
      <c r="A5" s="15"/>
      <c r="B5" s="16"/>
      <c r="C5" s="15"/>
      <c r="D5" s="19"/>
      <c r="E5" s="18"/>
      <c r="F5" s="18"/>
      <c r="G5" s="18"/>
      <c r="H5" s="18"/>
      <c r="I5" s="18"/>
      <c r="J5" s="15"/>
      <c r="K5" s="15"/>
    </row>
    <row r="6" spans="1:11">
      <c r="A6" s="7" t="s">
        <v>7</v>
      </c>
      <c r="B6" s="238" t="s">
        <v>8</v>
      </c>
      <c r="C6" s="239"/>
      <c r="D6" s="241"/>
      <c r="E6" s="242"/>
      <c r="F6" s="242"/>
      <c r="G6" s="242"/>
      <c r="H6" s="242"/>
      <c r="I6" s="243"/>
    </row>
    <row r="7" spans="1:11" ht="34.5" customHeight="1">
      <c r="A7" s="4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6" t="s">
        <v>17</v>
      </c>
      <c r="J7" s="21"/>
    </row>
    <row r="8" spans="1:11" s="59" customFormat="1">
      <c r="A8" s="47" t="s">
        <v>18</v>
      </c>
      <c r="B8" s="48">
        <v>9</v>
      </c>
      <c r="C8" s="54"/>
      <c r="D8" s="60"/>
      <c r="E8" s="64">
        <f>SUM(E9:E11)</f>
        <v>70</v>
      </c>
      <c r="F8" s="48">
        <f>SUM(F9:F11)</f>
        <v>17</v>
      </c>
      <c r="G8" s="48">
        <f>SUM(G9:G11)</f>
        <v>0</v>
      </c>
      <c r="H8" s="48" t="s">
        <v>19</v>
      </c>
      <c r="I8" s="56"/>
    </row>
    <row r="9" spans="1:11">
      <c r="A9" s="28"/>
      <c r="C9" s="23" t="s">
        <v>20</v>
      </c>
      <c r="D9" s="25">
        <v>4</v>
      </c>
      <c r="E9" s="236">
        <v>46</v>
      </c>
      <c r="F9" s="199"/>
      <c r="G9" s="26"/>
      <c r="H9" s="26" t="s">
        <v>21</v>
      </c>
      <c r="I9" s="58" t="s">
        <v>22</v>
      </c>
    </row>
    <row r="10" spans="1:11">
      <c r="A10" s="29"/>
      <c r="B10" s="30"/>
      <c r="C10" s="31" t="s">
        <v>23</v>
      </c>
      <c r="D10" s="25">
        <v>3</v>
      </c>
      <c r="E10" s="199">
        <v>24</v>
      </c>
      <c r="F10" s="199"/>
      <c r="G10" s="26"/>
      <c r="H10" s="26" t="s">
        <v>21</v>
      </c>
      <c r="I10" s="58" t="s">
        <v>22</v>
      </c>
    </row>
    <row r="11" spans="1:11">
      <c r="A11" s="28"/>
      <c r="C11" s="23" t="s">
        <v>24</v>
      </c>
      <c r="D11" s="25">
        <v>2</v>
      </c>
      <c r="E11" s="199"/>
      <c r="F11" s="229">
        <v>17</v>
      </c>
      <c r="G11" s="26"/>
      <c r="H11" s="26" t="s">
        <v>21</v>
      </c>
      <c r="I11" s="58" t="s">
        <v>22</v>
      </c>
    </row>
    <row r="12" spans="1:11">
      <c r="A12" s="28"/>
      <c r="B12" s="33"/>
      <c r="C12" s="31"/>
      <c r="D12" s="25"/>
      <c r="E12" s="26"/>
      <c r="F12" s="25"/>
      <c r="G12" s="26"/>
      <c r="H12" s="26"/>
      <c r="I12" s="27"/>
    </row>
    <row r="13" spans="1:11" s="59" customFormat="1">
      <c r="A13" s="47" t="s">
        <v>25</v>
      </c>
      <c r="B13" s="57">
        <v>6</v>
      </c>
      <c r="C13" s="54"/>
      <c r="D13" s="60"/>
      <c r="E13" s="55">
        <f>SUM(E14:E17)</f>
        <v>53</v>
      </c>
      <c r="F13" s="55">
        <f>SUM(F14:F17)</f>
        <v>0</v>
      </c>
      <c r="G13" s="48">
        <f>SUM(G14:G17)</f>
        <v>0</v>
      </c>
      <c r="H13" s="48" t="s">
        <v>19</v>
      </c>
      <c r="I13" s="56"/>
    </row>
    <row r="14" spans="1:11">
      <c r="A14" s="28"/>
      <c r="B14" s="34"/>
      <c r="C14" s="23" t="s">
        <v>26</v>
      </c>
      <c r="D14" s="25">
        <v>2</v>
      </c>
      <c r="E14" s="25">
        <v>18</v>
      </c>
      <c r="F14" s="26"/>
      <c r="G14" s="26"/>
      <c r="H14" s="26" t="s">
        <v>21</v>
      </c>
      <c r="I14" s="27"/>
    </row>
    <row r="15" spans="1:11">
      <c r="A15" s="28"/>
      <c r="B15" s="34"/>
      <c r="C15" s="24" t="s">
        <v>27</v>
      </c>
      <c r="D15" s="25">
        <v>1</v>
      </c>
      <c r="E15" s="25">
        <v>10</v>
      </c>
      <c r="F15" s="25"/>
      <c r="G15" s="25"/>
      <c r="H15" s="25" t="s">
        <v>21</v>
      </c>
      <c r="I15" s="35"/>
    </row>
    <row r="16" spans="1:11">
      <c r="A16" s="28"/>
      <c r="B16" s="34"/>
      <c r="C16" s="24" t="s">
        <v>28</v>
      </c>
      <c r="D16" s="25">
        <v>1</v>
      </c>
      <c r="E16" s="25">
        <v>10</v>
      </c>
      <c r="F16" s="25"/>
      <c r="G16" s="25"/>
      <c r="H16" s="25" t="s">
        <v>21</v>
      </c>
      <c r="I16" s="35"/>
    </row>
    <row r="17" spans="1:9">
      <c r="A17" s="28"/>
      <c r="B17" s="34"/>
      <c r="C17" s="24" t="s">
        <v>29</v>
      </c>
      <c r="D17" s="25">
        <v>2</v>
      </c>
      <c r="E17" s="25">
        <v>15</v>
      </c>
      <c r="F17" s="25"/>
      <c r="G17" s="25"/>
      <c r="H17" s="25" t="s">
        <v>21</v>
      </c>
      <c r="I17" s="35"/>
    </row>
    <row r="18" spans="1:9">
      <c r="A18" s="28"/>
      <c r="B18" s="34"/>
      <c r="C18" s="24"/>
      <c r="D18" s="25"/>
      <c r="E18" s="25"/>
      <c r="F18" s="25"/>
      <c r="G18" s="25"/>
      <c r="H18" s="25"/>
      <c r="I18" s="35"/>
    </row>
    <row r="19" spans="1:9" s="59" customFormat="1">
      <c r="A19" s="47" t="s">
        <v>30</v>
      </c>
      <c r="B19" s="55">
        <v>9</v>
      </c>
      <c r="C19" s="54"/>
      <c r="D19" s="55"/>
      <c r="E19" s="55">
        <f>SUM(E20:E23)</f>
        <v>55</v>
      </c>
      <c r="F19" s="55">
        <f>SUM(F20:F23)</f>
        <v>0</v>
      </c>
      <c r="G19" s="48">
        <f>SUM(G20:G23)</f>
        <v>0</v>
      </c>
      <c r="H19" s="48" t="s">
        <v>19</v>
      </c>
      <c r="I19" s="56"/>
    </row>
    <row r="20" spans="1:9">
      <c r="A20" s="37"/>
      <c r="B20" s="22"/>
      <c r="C20" s="23" t="s">
        <v>31</v>
      </c>
      <c r="D20" s="25">
        <v>3</v>
      </c>
      <c r="E20" s="25">
        <v>15</v>
      </c>
      <c r="F20" s="26"/>
      <c r="G20" s="26"/>
      <c r="H20" s="26" t="s">
        <v>21</v>
      </c>
      <c r="I20" s="27"/>
    </row>
    <row r="21" spans="1:9" ht="29.5">
      <c r="A21" s="37"/>
      <c r="B21" s="22"/>
      <c r="C21" s="231" t="s">
        <v>32</v>
      </c>
      <c r="D21" s="25">
        <v>2</v>
      </c>
      <c r="E21" s="25">
        <v>15</v>
      </c>
      <c r="F21" s="26"/>
      <c r="G21" s="26"/>
      <c r="H21" s="26" t="s">
        <v>21</v>
      </c>
      <c r="I21" s="27"/>
    </row>
    <row r="22" spans="1:9">
      <c r="A22" s="37"/>
      <c r="B22" s="22"/>
      <c r="C22" s="23" t="s">
        <v>33</v>
      </c>
      <c r="D22" s="25">
        <v>2</v>
      </c>
      <c r="E22" s="26">
        <v>15</v>
      </c>
      <c r="F22" s="26"/>
      <c r="G22" s="26"/>
      <c r="H22" s="26" t="s">
        <v>21</v>
      </c>
      <c r="I22" s="27"/>
    </row>
    <row r="23" spans="1:9">
      <c r="A23" s="37"/>
      <c r="B23" s="22"/>
      <c r="C23" s="23" t="s">
        <v>34</v>
      </c>
      <c r="D23" s="25">
        <v>2</v>
      </c>
      <c r="E23" s="32">
        <v>10</v>
      </c>
      <c r="F23" s="26"/>
      <c r="G23" s="26"/>
      <c r="H23" s="26" t="s">
        <v>21</v>
      </c>
      <c r="I23" s="27"/>
    </row>
    <row r="24" spans="1:9">
      <c r="A24" s="37"/>
      <c r="B24" s="22"/>
      <c r="C24" s="23"/>
      <c r="D24" s="25"/>
      <c r="E24" s="25"/>
      <c r="F24" s="26"/>
      <c r="G24" s="26"/>
      <c r="H24" s="26"/>
      <c r="I24" s="27"/>
    </row>
    <row r="25" spans="1:9" s="59" customFormat="1">
      <c r="A25" s="47" t="s">
        <v>35</v>
      </c>
      <c r="B25" s="48">
        <v>3</v>
      </c>
      <c r="C25" s="54"/>
      <c r="D25" s="55"/>
      <c r="E25" s="48">
        <f>SUM(E26:E27)</f>
        <v>25</v>
      </c>
      <c r="F25" s="48">
        <f>SUM(F26:F27)</f>
        <v>0</v>
      </c>
      <c r="G25" s="48">
        <f>SUM(G26:G27)</f>
        <v>0</v>
      </c>
      <c r="H25" s="48" t="s">
        <v>19</v>
      </c>
      <c r="I25" s="56"/>
    </row>
    <row r="26" spans="1:9">
      <c r="A26" s="28"/>
      <c r="B26" s="26"/>
      <c r="C26" s="23" t="s">
        <v>36</v>
      </c>
      <c r="D26" s="25">
        <v>1</v>
      </c>
      <c r="E26" s="26">
        <v>10</v>
      </c>
      <c r="F26" s="26"/>
      <c r="G26" s="26"/>
      <c r="H26" s="26" t="s">
        <v>21</v>
      </c>
      <c r="I26" s="27"/>
    </row>
    <row r="27" spans="1:9">
      <c r="A27" s="28"/>
      <c r="B27" s="26"/>
      <c r="C27" s="23" t="s">
        <v>37</v>
      </c>
      <c r="D27" s="25">
        <v>2</v>
      </c>
      <c r="E27" s="26">
        <v>15</v>
      </c>
      <c r="F27" s="26"/>
      <c r="G27" s="26"/>
      <c r="H27" s="26" t="s">
        <v>21</v>
      </c>
      <c r="I27" s="27"/>
    </row>
    <row r="28" spans="1:9">
      <c r="A28" s="28"/>
      <c r="B28" s="26"/>
      <c r="C28" s="23"/>
      <c r="D28" s="25"/>
      <c r="E28" s="26"/>
      <c r="F28" s="26"/>
      <c r="G28" s="26"/>
      <c r="H28" s="26"/>
      <c r="I28" s="27"/>
    </row>
    <row r="29" spans="1:9" s="59" customFormat="1">
      <c r="A29" s="47" t="s">
        <v>38</v>
      </c>
      <c r="B29" s="53">
        <v>3</v>
      </c>
      <c r="C29" s="54"/>
      <c r="D29" s="55"/>
      <c r="E29" s="48">
        <f>SUM(E30)</f>
        <v>30</v>
      </c>
      <c r="F29" s="48">
        <f>SUM(F30)</f>
        <v>0</v>
      </c>
      <c r="G29" s="48">
        <f>SUM(G30)</f>
        <v>0</v>
      </c>
      <c r="H29" s="48" t="s">
        <v>19</v>
      </c>
      <c r="I29" s="56"/>
    </row>
    <row r="30" spans="1:9">
      <c r="A30" s="28"/>
      <c r="B30" s="34"/>
      <c r="C30" s="23" t="s">
        <v>39</v>
      </c>
      <c r="D30" s="25">
        <v>3</v>
      </c>
      <c r="E30" s="32">
        <v>30</v>
      </c>
      <c r="F30" s="22"/>
      <c r="G30" s="22"/>
      <c r="H30" s="26" t="s">
        <v>21</v>
      </c>
      <c r="I30" s="39"/>
    </row>
    <row r="31" spans="1:9">
      <c r="A31" s="28"/>
      <c r="B31" s="34"/>
      <c r="C31" s="23"/>
      <c r="D31" s="25"/>
      <c r="E31" s="32"/>
      <c r="F31" s="22"/>
      <c r="G31" s="22"/>
      <c r="H31" s="26"/>
      <c r="I31" s="39"/>
    </row>
    <row r="32" spans="1:9" s="59" customFormat="1">
      <c r="A32" s="50" t="s">
        <v>40</v>
      </c>
      <c r="B32" s="51"/>
      <c r="C32" s="61"/>
      <c r="D32" s="52" t="s">
        <v>41</v>
      </c>
      <c r="E32" s="62">
        <v>40</v>
      </c>
      <c r="F32" s="62">
        <v>0</v>
      </c>
      <c r="G32" s="62">
        <v>0</v>
      </c>
      <c r="H32" s="81" t="s">
        <v>41</v>
      </c>
      <c r="I32" s="63"/>
    </row>
    <row r="33" spans="1:9">
      <c r="A33" s="42"/>
      <c r="B33" s="43"/>
      <c r="C33" s="44"/>
      <c r="D33" s="45"/>
      <c r="E33" s="43"/>
      <c r="F33" s="43"/>
      <c r="G33" s="43"/>
      <c r="H33" s="43"/>
      <c r="I33" s="46"/>
    </row>
    <row r="34" spans="1:9">
      <c r="A34" s="8" t="s">
        <v>42</v>
      </c>
      <c r="B34" s="9">
        <f>SUM(B8:B33)</f>
        <v>30</v>
      </c>
      <c r="C34" s="10"/>
      <c r="D34" s="11"/>
      <c r="E34" s="9">
        <f>SUM(E8,E13,E19,E25,E29,E32)</f>
        <v>273</v>
      </c>
      <c r="F34" s="9">
        <f>SUM(F8,F13,F19,F25,F29,F32)</f>
        <v>17</v>
      </c>
      <c r="G34" s="9">
        <f>SUM(G8:G33)</f>
        <v>0</v>
      </c>
      <c r="H34" s="9"/>
      <c r="I34" s="12"/>
    </row>
  </sheetData>
  <mergeCells count="3">
    <mergeCell ref="B6:C6"/>
    <mergeCell ref="A1:I1"/>
    <mergeCell ref="D6:I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75D0-BAA4-4288-B306-405C19E6D2C5}">
  <dimension ref="A1:J37"/>
  <sheetViews>
    <sheetView topLeftCell="A4" zoomScaleNormal="100" workbookViewId="0">
      <selection activeCell="H13" sqref="H13"/>
    </sheetView>
  </sheetViews>
  <sheetFormatPr baseColWidth="10" defaultColWidth="11.40625" defaultRowHeight="14.75"/>
  <cols>
    <col min="1" max="1" width="37.1328125" bestFit="1" customWidth="1"/>
    <col min="2" max="2" width="10" style="20" customWidth="1"/>
    <col min="3" max="3" width="44.1328125" bestFit="1" customWidth="1"/>
    <col min="4" max="4" width="12.40625" customWidth="1"/>
    <col min="5" max="7" width="9.7265625" style="20" customWidth="1"/>
    <col min="8" max="8" width="15.1328125" bestFit="1" customWidth="1"/>
    <col min="9" max="9" width="52" customWidth="1"/>
  </cols>
  <sheetData>
    <row r="1" spans="1:10" ht="26.1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70"/>
    </row>
    <row r="2" spans="1:10" ht="26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ht="18.5">
      <c r="A3" s="71" t="s">
        <v>1</v>
      </c>
      <c r="B3" s="72" t="s">
        <v>2</v>
      </c>
      <c r="C3" s="73"/>
      <c r="D3" s="72" t="s">
        <v>3</v>
      </c>
      <c r="E3" s="73"/>
      <c r="F3" s="73"/>
      <c r="G3" s="73"/>
      <c r="H3" s="73"/>
      <c r="I3" s="73"/>
      <c r="J3" s="73"/>
    </row>
    <row r="4" spans="1:10" ht="18.5">
      <c r="A4" s="71" t="s">
        <v>4</v>
      </c>
      <c r="B4" s="72" t="s">
        <v>5</v>
      </c>
      <c r="C4" s="73"/>
      <c r="D4" s="72" t="s">
        <v>6</v>
      </c>
      <c r="E4" s="73"/>
      <c r="F4" s="73"/>
      <c r="G4" s="73"/>
      <c r="H4" s="73"/>
      <c r="I4" s="73"/>
      <c r="J4" s="73"/>
    </row>
    <row r="5" spans="1:10" ht="18.5">
      <c r="A5" s="71"/>
      <c r="B5" s="72"/>
      <c r="C5" s="73"/>
      <c r="D5" s="72"/>
      <c r="E5" s="73"/>
      <c r="F5" s="73"/>
      <c r="G5" s="73"/>
      <c r="H5" s="73"/>
      <c r="I5" s="73"/>
      <c r="J5" s="73"/>
    </row>
    <row r="6" spans="1:10">
      <c r="A6" s="68" t="s">
        <v>7</v>
      </c>
      <c r="B6" s="245" t="s">
        <v>43</v>
      </c>
      <c r="C6" s="246"/>
      <c r="D6" s="245"/>
      <c r="E6" s="247"/>
      <c r="F6" s="247"/>
      <c r="G6" s="247"/>
      <c r="H6" s="247"/>
      <c r="I6" s="248"/>
      <c r="J6" s="74"/>
    </row>
    <row r="7" spans="1:10" ht="35.25" customHeight="1">
      <c r="A7" s="91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92" t="s">
        <v>17</v>
      </c>
      <c r="J7" s="74"/>
    </row>
    <row r="8" spans="1:10">
      <c r="A8" s="102" t="s">
        <v>44</v>
      </c>
      <c r="B8" s="97">
        <v>3</v>
      </c>
      <c r="C8" s="109"/>
      <c r="D8" s="97"/>
      <c r="E8" s="97"/>
      <c r="F8" s="97"/>
      <c r="G8" s="97"/>
      <c r="H8" s="97" t="s">
        <v>19</v>
      </c>
      <c r="I8" s="98"/>
      <c r="J8" s="74"/>
    </row>
    <row r="9" spans="1:10">
      <c r="A9" s="103"/>
      <c r="B9" s="22"/>
      <c r="C9" s="110" t="s">
        <v>45</v>
      </c>
      <c r="D9" s="22">
        <v>3</v>
      </c>
      <c r="E9"/>
      <c r="F9" s="25">
        <v>17.5</v>
      </c>
      <c r="G9" s="22"/>
      <c r="H9" s="32" t="s">
        <v>21</v>
      </c>
      <c r="I9" s="82"/>
      <c r="J9" s="74"/>
    </row>
    <row r="10" spans="1:10">
      <c r="A10" s="103"/>
      <c r="B10" s="22"/>
      <c r="C10" s="111" t="s">
        <v>46</v>
      </c>
      <c r="D10" s="22">
        <v>0</v>
      </c>
      <c r="E10" s="25">
        <v>3</v>
      </c>
      <c r="F10" s="22"/>
      <c r="G10" s="22"/>
      <c r="H10" s="25" t="s">
        <v>21</v>
      </c>
      <c r="I10" s="82"/>
      <c r="J10" s="74"/>
    </row>
    <row r="11" spans="1:10">
      <c r="A11" s="103"/>
      <c r="B11" s="22"/>
      <c r="C11" s="111"/>
      <c r="D11" s="22"/>
      <c r="E11" s="25"/>
      <c r="F11" s="22"/>
      <c r="G11" s="22"/>
      <c r="H11" s="32"/>
      <c r="I11" s="82"/>
      <c r="J11" s="74"/>
    </row>
    <row r="12" spans="1:10">
      <c r="A12" s="104" t="s">
        <v>47</v>
      </c>
      <c r="B12" s="48">
        <v>12</v>
      </c>
      <c r="C12" s="112"/>
      <c r="D12" s="48"/>
      <c r="E12" s="48"/>
      <c r="F12" s="48"/>
      <c r="G12" s="48"/>
      <c r="H12" s="64" t="s">
        <v>19</v>
      </c>
      <c r="I12" s="99"/>
      <c r="J12" s="74"/>
    </row>
    <row r="13" spans="1:10">
      <c r="A13" s="103"/>
      <c r="B13" s="22"/>
      <c r="C13" s="111" t="s">
        <v>48</v>
      </c>
      <c r="D13" s="75">
        <v>0</v>
      </c>
      <c r="E13" s="25">
        <v>15</v>
      </c>
      <c r="F13" s="76"/>
      <c r="G13" s="76"/>
      <c r="H13" s="25" t="s">
        <v>21</v>
      </c>
      <c r="I13" s="83"/>
      <c r="J13" s="74"/>
    </row>
    <row r="14" spans="1:10">
      <c r="A14" s="103"/>
      <c r="B14" s="22"/>
      <c r="C14" s="111" t="s">
        <v>47</v>
      </c>
      <c r="D14" s="25">
        <v>12</v>
      </c>
      <c r="E14" s="121"/>
      <c r="F14" s="76"/>
      <c r="G14" s="76"/>
      <c r="H14" s="25" t="s">
        <v>21</v>
      </c>
      <c r="I14" s="83"/>
      <c r="J14" s="74"/>
    </row>
    <row r="15" spans="1:10">
      <c r="A15" s="103"/>
      <c r="B15" s="22"/>
      <c r="C15" s="111"/>
      <c r="D15" s="25"/>
      <c r="E15" s="74"/>
      <c r="F15" s="76"/>
      <c r="G15" s="76"/>
      <c r="H15" s="25"/>
      <c r="I15" s="83"/>
      <c r="J15" s="74"/>
    </row>
    <row r="16" spans="1:10">
      <c r="A16" s="104" t="s">
        <v>35</v>
      </c>
      <c r="B16" s="48">
        <v>3</v>
      </c>
      <c r="C16" s="113"/>
      <c r="D16" s="49"/>
      <c r="E16" s="49"/>
      <c r="F16" s="49"/>
      <c r="G16" s="49"/>
      <c r="H16" s="64" t="s">
        <v>19</v>
      </c>
      <c r="I16" s="100"/>
      <c r="J16" s="74"/>
    </row>
    <row r="17" spans="1:10">
      <c r="A17" s="105"/>
      <c r="B17" s="26"/>
      <c r="C17" s="110" t="s">
        <v>49</v>
      </c>
      <c r="D17" s="25">
        <v>1.5</v>
      </c>
      <c r="E17" s="25">
        <v>22</v>
      </c>
      <c r="F17" s="26"/>
      <c r="G17" s="26"/>
      <c r="H17" s="32" t="s">
        <v>21</v>
      </c>
      <c r="I17" s="233" t="s">
        <v>50</v>
      </c>
      <c r="J17" s="74"/>
    </row>
    <row r="18" spans="1:10">
      <c r="A18" s="105"/>
      <c r="B18" s="26"/>
      <c r="C18" s="110" t="s">
        <v>51</v>
      </c>
      <c r="D18" s="25">
        <v>1.5</v>
      </c>
      <c r="E18" s="25">
        <v>20</v>
      </c>
      <c r="F18" s="26"/>
      <c r="G18" s="26"/>
      <c r="H18" s="32" t="s">
        <v>21</v>
      </c>
      <c r="I18" s="84"/>
      <c r="J18" s="74"/>
    </row>
    <row r="19" spans="1:10">
      <c r="A19" s="105"/>
      <c r="B19" s="26"/>
      <c r="C19" s="110"/>
      <c r="D19" s="25"/>
      <c r="E19" s="25"/>
      <c r="F19" s="26"/>
      <c r="G19" s="26"/>
      <c r="H19" s="25"/>
      <c r="I19" s="84"/>
      <c r="J19" s="74"/>
    </row>
    <row r="20" spans="1:10">
      <c r="A20" s="104" t="s">
        <v>52</v>
      </c>
      <c r="B20" s="48">
        <v>6</v>
      </c>
      <c r="C20" s="113"/>
      <c r="D20" s="49"/>
      <c r="E20" s="49"/>
      <c r="F20" s="49"/>
      <c r="G20" s="49"/>
      <c r="H20" s="64" t="s">
        <v>19</v>
      </c>
      <c r="I20" s="100"/>
      <c r="J20" s="74"/>
    </row>
    <row r="21" spans="1:10">
      <c r="A21" s="105"/>
      <c r="B21" s="26"/>
      <c r="C21" s="110" t="s">
        <v>53</v>
      </c>
      <c r="D21" s="25">
        <v>3</v>
      </c>
      <c r="E21" s="25">
        <v>21</v>
      </c>
      <c r="F21" s="26"/>
      <c r="G21" s="26"/>
      <c r="H21" s="32" t="s">
        <v>21</v>
      </c>
      <c r="I21" s="84"/>
      <c r="J21" s="74"/>
    </row>
    <row r="22" spans="1:10">
      <c r="A22" s="105"/>
      <c r="B22" s="26"/>
      <c r="C22" s="110" t="s">
        <v>54</v>
      </c>
      <c r="D22" s="25">
        <v>3</v>
      </c>
      <c r="E22" s="26">
        <v>20</v>
      </c>
      <c r="F22" s="26"/>
      <c r="G22" s="26"/>
      <c r="H22" s="32" t="s">
        <v>21</v>
      </c>
      <c r="I22" s="84"/>
      <c r="J22" s="74"/>
    </row>
    <row r="23" spans="1:10">
      <c r="A23" s="105"/>
      <c r="B23" s="26"/>
      <c r="C23" s="110"/>
      <c r="D23" s="25"/>
      <c r="E23" s="26"/>
      <c r="F23" s="26"/>
      <c r="G23" s="26"/>
      <c r="H23" s="25"/>
      <c r="I23" s="84"/>
      <c r="J23" s="74"/>
    </row>
    <row r="24" spans="1:10">
      <c r="A24" s="104" t="s">
        <v>38</v>
      </c>
      <c r="B24" s="48">
        <v>3</v>
      </c>
      <c r="C24" s="113"/>
      <c r="D24" s="49"/>
      <c r="E24" s="49"/>
      <c r="F24" s="49"/>
      <c r="G24" s="49"/>
      <c r="H24" s="64" t="s">
        <v>19</v>
      </c>
      <c r="I24" s="100"/>
      <c r="J24" s="74"/>
    </row>
    <row r="25" spans="1:10">
      <c r="A25" s="105"/>
      <c r="B25" s="26"/>
      <c r="C25" s="111" t="s">
        <v>55</v>
      </c>
      <c r="D25" s="25">
        <v>2</v>
      </c>
      <c r="E25" s="25">
        <v>15</v>
      </c>
      <c r="F25" s="22"/>
      <c r="G25" s="22"/>
      <c r="H25" s="25" t="s">
        <v>21</v>
      </c>
      <c r="I25" s="82"/>
      <c r="J25" s="74"/>
    </row>
    <row r="26" spans="1:10">
      <c r="A26" s="120"/>
      <c r="B26" s="76"/>
      <c r="C26" s="114" t="s">
        <v>56</v>
      </c>
      <c r="D26" s="32">
        <v>1</v>
      </c>
      <c r="E26" s="32">
        <v>10</v>
      </c>
      <c r="F26" s="122"/>
      <c r="G26" s="32"/>
      <c r="H26" s="32" t="s">
        <v>21</v>
      </c>
      <c r="I26" s="84"/>
      <c r="J26" s="74"/>
    </row>
    <row r="27" spans="1:10">
      <c r="A27" s="106"/>
      <c r="B27" s="76"/>
      <c r="C27" s="114"/>
      <c r="D27" s="32"/>
      <c r="E27" s="32"/>
      <c r="F27" s="85"/>
      <c r="G27" s="32"/>
      <c r="H27" s="25"/>
      <c r="I27" s="84"/>
      <c r="J27" s="74"/>
    </row>
    <row r="28" spans="1:10">
      <c r="A28" s="104" t="s">
        <v>57</v>
      </c>
      <c r="B28" s="48">
        <v>3</v>
      </c>
      <c r="C28" s="112"/>
      <c r="D28" s="48"/>
      <c r="E28" s="48"/>
      <c r="F28" s="48"/>
      <c r="G28" s="48">
        <v>32</v>
      </c>
      <c r="H28" s="64" t="s">
        <v>19</v>
      </c>
      <c r="I28" s="99"/>
      <c r="J28" s="74"/>
    </row>
    <row r="29" spans="1:10">
      <c r="A29" s="106"/>
      <c r="B29" s="76"/>
      <c r="C29" s="111" t="s">
        <v>58</v>
      </c>
      <c r="D29" s="25">
        <v>1</v>
      </c>
      <c r="E29" s="26"/>
      <c r="F29" s="26"/>
      <c r="G29" s="25">
        <v>8</v>
      </c>
      <c r="H29" s="25" t="s">
        <v>21</v>
      </c>
      <c r="I29" s="83"/>
    </row>
    <row r="30" spans="1:10">
      <c r="A30" s="107"/>
      <c r="B30" s="41"/>
      <c r="C30" s="115" t="s">
        <v>59</v>
      </c>
      <c r="D30" s="40">
        <v>1</v>
      </c>
      <c r="E30" s="22"/>
      <c r="F30" s="22"/>
      <c r="G30" s="40">
        <v>16</v>
      </c>
      <c r="H30" s="25" t="s">
        <v>21</v>
      </c>
      <c r="I30" s="86"/>
    </row>
    <row r="31" spans="1:10">
      <c r="A31" s="107"/>
      <c r="B31" s="41"/>
      <c r="C31" s="115" t="s">
        <v>33</v>
      </c>
      <c r="D31" s="40">
        <v>1</v>
      </c>
      <c r="E31" s="26"/>
      <c r="F31" s="26"/>
      <c r="G31" s="40">
        <v>8</v>
      </c>
      <c r="H31" s="25" t="s">
        <v>21</v>
      </c>
      <c r="I31" s="86"/>
    </row>
    <row r="32" spans="1:10">
      <c r="A32" s="107"/>
      <c r="B32" s="41"/>
      <c r="C32" s="115"/>
      <c r="D32" s="40"/>
      <c r="E32" s="26"/>
      <c r="F32" s="26"/>
      <c r="G32" s="40"/>
      <c r="H32" s="25"/>
      <c r="I32" s="86"/>
    </row>
    <row r="33" spans="1:10">
      <c r="A33" s="108" t="s">
        <v>40</v>
      </c>
      <c r="B33" s="117"/>
      <c r="C33" s="116"/>
      <c r="D33" s="118" t="s">
        <v>41</v>
      </c>
      <c r="E33" s="119">
        <v>20</v>
      </c>
      <c r="F33" s="117"/>
      <c r="G33" s="117"/>
      <c r="H33" s="118" t="s">
        <v>41</v>
      </c>
      <c r="I33" s="101"/>
      <c r="J33" s="74"/>
    </row>
    <row r="34" spans="1:10">
      <c r="A34" s="87"/>
      <c r="B34" s="88"/>
      <c r="C34" s="89"/>
      <c r="D34" s="89"/>
      <c r="E34" s="88"/>
      <c r="F34" s="88"/>
      <c r="G34" s="88"/>
      <c r="H34" s="89"/>
      <c r="I34" s="90"/>
    </row>
    <row r="35" spans="1:10">
      <c r="A35" s="93" t="s">
        <v>42</v>
      </c>
      <c r="B35" s="94">
        <f>SUM(B8:B33)</f>
        <v>30</v>
      </c>
      <c r="C35" s="95"/>
      <c r="D35" s="95"/>
      <c r="E35" s="94">
        <f>SUM(E8,E12,E16,E20,E24,E28,E33)</f>
        <v>20</v>
      </c>
      <c r="F35" s="94">
        <f>SUM(F8,F12,F16,F20,F24,F28,F33)</f>
        <v>0</v>
      </c>
      <c r="G35" s="94">
        <f>SUM(G8,G12,G16,G20,G24,G28,G33)</f>
        <v>32</v>
      </c>
      <c r="H35" s="95"/>
      <c r="I35" s="96"/>
    </row>
    <row r="37" spans="1:10">
      <c r="E37" s="79"/>
      <c r="F37" s="79"/>
      <c r="G37" s="79"/>
      <c r="H37" s="80"/>
    </row>
  </sheetData>
  <mergeCells count="3">
    <mergeCell ref="A1:I1"/>
    <mergeCell ref="B6:C6"/>
    <mergeCell ref="D6:I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2571-13CF-47FC-BE40-E83009417E9F}">
  <dimension ref="A1:J39"/>
  <sheetViews>
    <sheetView tabSelected="1" topLeftCell="A16" zoomScale="90" zoomScaleNormal="90" workbookViewId="0">
      <selection activeCell="I28" sqref="I28"/>
    </sheetView>
  </sheetViews>
  <sheetFormatPr baseColWidth="10" defaultColWidth="11.40625" defaultRowHeight="14.75"/>
  <cols>
    <col min="1" max="1" width="36.1328125" style="128" customWidth="1"/>
    <col min="2" max="2" width="9.1328125" style="74" customWidth="1"/>
    <col min="3" max="3" width="50.54296875" style="128" customWidth="1"/>
    <col min="4" max="4" width="9.54296875" style="128" customWidth="1"/>
    <col min="5" max="7" width="9.7265625" style="74" customWidth="1"/>
    <col min="8" max="8" width="12.86328125" style="74" customWidth="1"/>
    <col min="9" max="9" width="70.54296875" style="128" customWidth="1"/>
    <col min="10" max="16384" width="11.40625" style="128"/>
  </cols>
  <sheetData>
    <row r="1" spans="1:10" ht="26.1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70"/>
    </row>
    <row r="2" spans="1:10" ht="26.15" customHeight="1">
      <c r="A2" s="69"/>
      <c r="B2" s="69"/>
      <c r="C2" s="69"/>
      <c r="D2" s="69"/>
      <c r="E2" s="69"/>
      <c r="F2" s="69"/>
      <c r="G2" s="69"/>
      <c r="H2" s="69"/>
      <c r="I2" s="69"/>
      <c r="J2" s="70"/>
    </row>
    <row r="3" spans="1:10" ht="18.5">
      <c r="A3" s="129" t="s">
        <v>1</v>
      </c>
      <c r="B3" s="71" t="s">
        <v>2</v>
      </c>
      <c r="C3" s="129"/>
      <c r="D3" s="130" t="s">
        <v>3</v>
      </c>
      <c r="E3" s="73"/>
      <c r="F3" s="73"/>
      <c r="G3" s="73"/>
      <c r="H3" s="73"/>
      <c r="I3" s="129"/>
      <c r="J3" s="129"/>
    </row>
    <row r="4" spans="1:10" ht="18.5">
      <c r="A4" s="129" t="s">
        <v>4</v>
      </c>
      <c r="B4" s="71" t="s">
        <v>5</v>
      </c>
      <c r="C4" s="129"/>
      <c r="D4" s="72" t="s">
        <v>60</v>
      </c>
      <c r="E4" s="73"/>
      <c r="F4" s="73"/>
      <c r="G4" s="73"/>
      <c r="H4" s="73"/>
      <c r="I4" s="129"/>
      <c r="J4" s="129"/>
    </row>
    <row r="5" spans="1:10" ht="18.5">
      <c r="A5" s="129"/>
      <c r="B5" s="71"/>
      <c r="C5" s="129"/>
      <c r="D5" s="131"/>
      <c r="E5" s="73"/>
      <c r="F5" s="73"/>
      <c r="G5" s="73"/>
      <c r="H5" s="73"/>
      <c r="I5" s="129"/>
      <c r="J5" s="129"/>
    </row>
    <row r="6" spans="1:10" ht="18.5">
      <c r="A6" s="184" t="s">
        <v>7</v>
      </c>
      <c r="B6" s="245" t="s">
        <v>8</v>
      </c>
      <c r="C6" s="246"/>
      <c r="D6" s="245"/>
      <c r="E6" s="247"/>
      <c r="F6" s="247"/>
      <c r="G6" s="247"/>
      <c r="H6" s="247"/>
      <c r="I6" s="248"/>
      <c r="J6" s="129"/>
    </row>
    <row r="7" spans="1:10" ht="41.25" customHeight="1">
      <c r="A7" s="65" t="s">
        <v>9</v>
      </c>
      <c r="B7" s="66" t="s">
        <v>10</v>
      </c>
      <c r="C7" s="66" t="s">
        <v>11</v>
      </c>
      <c r="D7" s="66" t="s">
        <v>12</v>
      </c>
      <c r="E7" s="66" t="s">
        <v>13</v>
      </c>
      <c r="F7" s="66" t="s">
        <v>14</v>
      </c>
      <c r="G7" s="66" t="s">
        <v>15</v>
      </c>
      <c r="H7" s="66" t="s">
        <v>16</v>
      </c>
      <c r="I7" s="67" t="s">
        <v>17</v>
      </c>
      <c r="J7" s="129"/>
    </row>
    <row r="8" spans="1:10" ht="15" customHeight="1">
      <c r="A8" s="221" t="s">
        <v>44</v>
      </c>
      <c r="B8" s="222">
        <v>9</v>
      </c>
      <c r="C8" s="223"/>
      <c r="D8" s="223"/>
      <c r="E8" s="160">
        <f>SUM(E9:E11)</f>
        <v>95</v>
      </c>
      <c r="F8" s="160">
        <f>SUM(F9:F11)</f>
        <v>0</v>
      </c>
      <c r="G8" s="160"/>
      <c r="H8" s="160" t="s">
        <v>19</v>
      </c>
      <c r="I8" s="224"/>
      <c r="J8" s="129"/>
    </row>
    <row r="9" spans="1:10" ht="15" customHeight="1">
      <c r="A9" s="133"/>
      <c r="B9" s="26"/>
      <c r="C9" s="23" t="s">
        <v>20</v>
      </c>
      <c r="D9" s="25">
        <v>4</v>
      </c>
      <c r="E9" s="26">
        <v>60</v>
      </c>
      <c r="F9" s="26"/>
      <c r="G9" s="26"/>
      <c r="H9" s="32" t="s">
        <v>21</v>
      </c>
      <c r="I9" s="152" t="s">
        <v>61</v>
      </c>
      <c r="J9" s="129"/>
    </row>
    <row r="10" spans="1:10" ht="15" customHeight="1">
      <c r="A10" s="133"/>
      <c r="B10" s="26"/>
      <c r="C10" s="23" t="s">
        <v>23</v>
      </c>
      <c r="D10" s="25">
        <v>3</v>
      </c>
      <c r="E10" s="26">
        <v>20</v>
      </c>
      <c r="F10" s="26"/>
      <c r="G10" s="26"/>
      <c r="H10" s="32" t="s">
        <v>21</v>
      </c>
      <c r="I10" s="152" t="s">
        <v>61</v>
      </c>
      <c r="J10" s="129"/>
    </row>
    <row r="11" spans="1:10" ht="15" customHeight="1">
      <c r="A11" s="133"/>
      <c r="B11" s="26"/>
      <c r="C11" s="23" t="s">
        <v>24</v>
      </c>
      <c r="D11" s="25">
        <v>2</v>
      </c>
      <c r="E11" s="25">
        <v>15</v>
      </c>
      <c r="F11" s="26"/>
      <c r="G11" s="26"/>
      <c r="H11" s="32" t="s">
        <v>21</v>
      </c>
      <c r="I11" s="152" t="s">
        <v>61</v>
      </c>
      <c r="J11" s="129"/>
    </row>
    <row r="12" spans="1:10" ht="15" customHeight="1">
      <c r="A12" s="133"/>
      <c r="B12" s="26"/>
      <c r="C12" s="23"/>
      <c r="D12" s="25"/>
      <c r="E12" s="25"/>
      <c r="F12" s="26"/>
      <c r="G12" s="26"/>
      <c r="H12" s="32"/>
      <c r="I12" s="125"/>
      <c r="J12" s="129"/>
    </row>
    <row r="13" spans="1:10" ht="15" customHeight="1">
      <c r="A13" s="47" t="s">
        <v>25</v>
      </c>
      <c r="B13" s="48">
        <v>6</v>
      </c>
      <c r="C13" s="139"/>
      <c r="D13" s="117"/>
      <c r="E13" s="117">
        <f>SUM(E14:E16)</f>
        <v>53</v>
      </c>
      <c r="F13" s="117">
        <f>SUM(F14:F16)</f>
        <v>0</v>
      </c>
      <c r="G13" s="117"/>
      <c r="H13" s="140" t="s">
        <v>19</v>
      </c>
      <c r="I13" s="141"/>
      <c r="J13" s="129"/>
    </row>
    <row r="14" spans="1:10" ht="15" customHeight="1">
      <c r="A14" s="133"/>
      <c r="B14" s="26"/>
      <c r="C14" s="23" t="s">
        <v>62</v>
      </c>
      <c r="D14" s="78">
        <v>3</v>
      </c>
      <c r="E14" s="78">
        <v>21</v>
      </c>
      <c r="F14" s="77"/>
      <c r="G14" s="77"/>
      <c r="H14" s="134" t="s">
        <v>21</v>
      </c>
      <c r="I14" s="135"/>
      <c r="J14" s="129"/>
    </row>
    <row r="15" spans="1:10" ht="15" customHeight="1">
      <c r="A15" s="133"/>
      <c r="B15" s="26"/>
      <c r="C15" s="23" t="s">
        <v>63</v>
      </c>
      <c r="D15" s="78">
        <v>2</v>
      </c>
      <c r="E15" s="77">
        <v>17</v>
      </c>
      <c r="F15" s="77"/>
      <c r="G15" s="77"/>
      <c r="H15" s="134" t="s">
        <v>21</v>
      </c>
      <c r="I15" s="135"/>
      <c r="J15" s="129"/>
    </row>
    <row r="16" spans="1:10" ht="15" customHeight="1">
      <c r="A16" s="133"/>
      <c r="B16" s="26"/>
      <c r="C16" s="126" t="s">
        <v>64</v>
      </c>
      <c r="D16" s="134">
        <v>1</v>
      </c>
      <c r="E16" s="134">
        <v>15</v>
      </c>
      <c r="F16" s="78"/>
      <c r="G16" s="78"/>
      <c r="H16" s="134" t="s">
        <v>21</v>
      </c>
      <c r="I16" s="135"/>
      <c r="J16" s="129"/>
    </row>
    <row r="17" spans="1:10" ht="15" customHeight="1">
      <c r="A17" s="133"/>
      <c r="B17" s="26"/>
      <c r="C17" s="126"/>
      <c r="D17" s="134"/>
      <c r="E17" s="134"/>
      <c r="F17" s="78"/>
      <c r="G17" s="78"/>
      <c r="H17" s="78"/>
      <c r="I17" s="135"/>
      <c r="J17" s="129"/>
    </row>
    <row r="18" spans="1:10" ht="15" customHeight="1">
      <c r="A18" s="47" t="s">
        <v>30</v>
      </c>
      <c r="B18" s="64">
        <v>9</v>
      </c>
      <c r="C18" s="54"/>
      <c r="D18" s="48"/>
      <c r="E18" s="48">
        <f>SUM(E19:E21)</f>
        <v>40</v>
      </c>
      <c r="F18" s="48">
        <f>SUM(F19:F21)</f>
        <v>0</v>
      </c>
      <c r="G18" s="48"/>
      <c r="H18" s="64" t="s">
        <v>19</v>
      </c>
      <c r="I18" s="138"/>
      <c r="J18" s="129"/>
    </row>
    <row r="19" spans="1:10" ht="15" customHeight="1">
      <c r="A19" s="133"/>
      <c r="B19" s="26"/>
      <c r="C19" s="24" t="s">
        <v>65</v>
      </c>
      <c r="D19" s="25">
        <v>3</v>
      </c>
      <c r="E19" s="25">
        <v>10</v>
      </c>
      <c r="F19" s="26"/>
      <c r="G19" s="26"/>
      <c r="H19" s="25" t="s">
        <v>21</v>
      </c>
      <c r="I19" s="125"/>
      <c r="J19" s="129"/>
    </row>
    <row r="20" spans="1:10" ht="15" customHeight="1">
      <c r="A20" s="133"/>
      <c r="B20" s="26"/>
      <c r="C20" s="23" t="s">
        <v>66</v>
      </c>
      <c r="D20" s="25">
        <v>3</v>
      </c>
      <c r="E20" s="26">
        <v>20</v>
      </c>
      <c r="F20" s="26"/>
      <c r="G20" s="26"/>
      <c r="H20" s="32" t="s">
        <v>21</v>
      </c>
      <c r="I20" s="125"/>
      <c r="J20" s="129"/>
    </row>
    <row r="21" spans="1:10" ht="15" customHeight="1">
      <c r="A21" s="133"/>
      <c r="B21" s="26"/>
      <c r="C21" s="126" t="s">
        <v>67</v>
      </c>
      <c r="D21" s="25">
        <v>3</v>
      </c>
      <c r="E21" s="32">
        <v>10</v>
      </c>
      <c r="F21" s="25"/>
      <c r="G21" s="25"/>
      <c r="H21" s="32" t="s">
        <v>21</v>
      </c>
      <c r="I21" s="125"/>
      <c r="J21" s="129"/>
    </row>
    <row r="22" spans="1:10" ht="15" customHeight="1">
      <c r="A22" s="133"/>
      <c r="B22" s="26"/>
      <c r="C22" s="136"/>
      <c r="D22" s="151"/>
      <c r="F22" s="26"/>
      <c r="G22" s="26"/>
      <c r="H22" s="25"/>
      <c r="I22" s="125"/>
      <c r="J22" s="129"/>
    </row>
    <row r="23" spans="1:10" ht="15" customHeight="1">
      <c r="A23" s="47" t="s">
        <v>35</v>
      </c>
      <c r="B23" s="48">
        <v>3</v>
      </c>
      <c r="C23" s="54"/>
      <c r="D23" s="48"/>
      <c r="E23" s="48">
        <f>SUM(E24:E25)</f>
        <v>35</v>
      </c>
      <c r="F23" s="48">
        <f>SUM(F24:F25)</f>
        <v>0</v>
      </c>
      <c r="G23" s="48"/>
      <c r="H23" s="64" t="s">
        <v>19</v>
      </c>
      <c r="I23" s="138"/>
      <c r="J23" s="129"/>
    </row>
    <row r="24" spans="1:10" ht="18.5">
      <c r="A24" s="133"/>
      <c r="B24" s="26"/>
      <c r="C24" s="231" t="s">
        <v>68</v>
      </c>
      <c r="D24" s="26">
        <v>2</v>
      </c>
      <c r="E24" s="32">
        <v>15</v>
      </c>
      <c r="F24" s="26"/>
      <c r="G24" s="26"/>
      <c r="H24" s="32" t="s">
        <v>21</v>
      </c>
      <c r="I24" s="125"/>
      <c r="J24" s="129"/>
    </row>
    <row r="25" spans="1:10" ht="15" customHeight="1">
      <c r="A25" s="133"/>
      <c r="B25" s="26"/>
      <c r="C25" s="24" t="s">
        <v>69</v>
      </c>
      <c r="D25" s="25">
        <v>1</v>
      </c>
      <c r="E25" s="25">
        <v>20</v>
      </c>
      <c r="F25" s="25"/>
      <c r="G25" s="26"/>
      <c r="H25" s="25" t="s">
        <v>21</v>
      </c>
      <c r="I25" s="125"/>
      <c r="J25" s="129"/>
    </row>
    <row r="26" spans="1:10" ht="15" customHeight="1">
      <c r="A26" s="133"/>
      <c r="B26" s="26"/>
      <c r="C26" s="24"/>
      <c r="D26" s="25"/>
      <c r="E26" s="25"/>
      <c r="F26" s="25"/>
      <c r="G26" s="26"/>
      <c r="H26" s="25"/>
      <c r="I26" s="125"/>
      <c r="J26" s="129"/>
    </row>
    <row r="27" spans="1:10" ht="15" customHeight="1">
      <c r="A27" s="47" t="s">
        <v>38</v>
      </c>
      <c r="B27" s="48">
        <v>3</v>
      </c>
      <c r="C27" s="54"/>
      <c r="D27" s="48"/>
      <c r="E27" s="48">
        <f>SUM(E28)</f>
        <v>30</v>
      </c>
      <c r="F27" s="48">
        <f>SUM(F28)</f>
        <v>0</v>
      </c>
      <c r="G27" s="48"/>
      <c r="H27" s="64" t="s">
        <v>19</v>
      </c>
      <c r="I27" s="138"/>
      <c r="J27" s="129"/>
    </row>
    <row r="28" spans="1:10" ht="29.5">
      <c r="A28" s="133"/>
      <c r="B28" s="26"/>
      <c r="C28" s="234" t="s">
        <v>70</v>
      </c>
      <c r="D28" s="237">
        <v>3</v>
      </c>
      <c r="E28" s="32">
        <v>30</v>
      </c>
      <c r="F28" s="26"/>
      <c r="G28" s="26"/>
      <c r="H28" s="32" t="s">
        <v>21</v>
      </c>
      <c r="I28" s="125"/>
      <c r="J28" s="129"/>
    </row>
    <row r="29" spans="1:10" ht="15" customHeight="1">
      <c r="A29" s="133"/>
      <c r="B29" s="26"/>
      <c r="C29" s="235"/>
      <c r="D29" s="25"/>
      <c r="E29" s="32"/>
      <c r="F29" s="26"/>
      <c r="G29" s="26"/>
      <c r="H29" s="25"/>
      <c r="I29" s="125"/>
      <c r="J29" s="129"/>
    </row>
    <row r="30" spans="1:10" ht="15" customHeight="1">
      <c r="A30" s="137" t="s">
        <v>40</v>
      </c>
      <c r="B30" s="117"/>
      <c r="C30" s="139"/>
      <c r="D30" s="117" t="s">
        <v>41</v>
      </c>
      <c r="E30" s="140">
        <v>40</v>
      </c>
      <c r="F30" s="117">
        <v>0</v>
      </c>
      <c r="G30" s="117"/>
      <c r="H30" s="118" t="s">
        <v>41</v>
      </c>
      <c r="I30" s="141"/>
      <c r="J30" s="129"/>
    </row>
    <row r="31" spans="1:10" ht="15" customHeight="1">
      <c r="A31" s="142"/>
      <c r="B31" s="143"/>
      <c r="C31" s="144"/>
      <c r="D31" s="144"/>
      <c r="E31" s="143"/>
      <c r="F31" s="143"/>
      <c r="G31" s="143"/>
      <c r="H31" s="143"/>
      <c r="I31" s="145"/>
      <c r="J31" s="129"/>
    </row>
    <row r="32" spans="1:10" ht="15" customHeight="1">
      <c r="A32" s="146" t="s">
        <v>42</v>
      </c>
      <c r="B32" s="147">
        <f>SUM(B8:B30)</f>
        <v>30</v>
      </c>
      <c r="C32" s="148"/>
      <c r="D32" s="148"/>
      <c r="E32" s="147">
        <f>SUM(E8,E13,E18,E23,E27,E30)</f>
        <v>293</v>
      </c>
      <c r="F32" s="147">
        <f>SUM(F8,F13,F18,F23,F27,F30)</f>
        <v>0</v>
      </c>
      <c r="G32" s="147">
        <f>SUM(G8,G13,G18,G23,G27,G30)</f>
        <v>0</v>
      </c>
      <c r="H32" s="147"/>
      <c r="I32" s="149"/>
      <c r="J32" s="129"/>
    </row>
    <row r="33" spans="10:10" ht="18.5">
      <c r="J33" s="129"/>
    </row>
    <row r="34" spans="10:10" ht="18.5">
      <c r="J34" s="129"/>
    </row>
    <row r="35" spans="10:10" ht="18.5">
      <c r="J35" s="129"/>
    </row>
    <row r="36" spans="10:10" ht="18.5">
      <c r="J36" s="129"/>
    </row>
    <row r="37" spans="10:10" ht="18.5">
      <c r="J37" s="129"/>
    </row>
    <row r="38" spans="10:10" ht="18.5">
      <c r="J38" s="129"/>
    </row>
    <row r="39" spans="10:10" ht="18.5">
      <c r="J39" s="129"/>
    </row>
  </sheetData>
  <mergeCells count="3">
    <mergeCell ref="A1:I1"/>
    <mergeCell ref="B6:C6"/>
    <mergeCell ref="D6:I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D221-1C48-4831-973A-DA7B419F3C78}">
  <dimension ref="A1:I32"/>
  <sheetViews>
    <sheetView topLeftCell="A4" workbookViewId="0">
      <selection sqref="A1:I1"/>
    </sheetView>
  </sheetViews>
  <sheetFormatPr baseColWidth="10" defaultColWidth="11.40625" defaultRowHeight="14.75"/>
  <cols>
    <col min="1" max="1" width="36.54296875" style="20" customWidth="1"/>
    <col min="2" max="2" width="9.7265625" style="155" customWidth="1"/>
    <col min="3" max="3" width="54.54296875" style="20" customWidth="1"/>
    <col min="4" max="4" width="12.86328125" style="20" customWidth="1"/>
    <col min="5" max="7" width="9.7265625" style="20" customWidth="1"/>
    <col min="8" max="8" width="11.7265625" style="20" customWidth="1"/>
    <col min="9" max="9" width="52.54296875" style="20" customWidth="1"/>
    <col min="10" max="16384" width="11.40625" style="20"/>
  </cols>
  <sheetData>
    <row r="1" spans="1:9" ht="26">
      <c r="A1" s="244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26">
      <c r="A2" s="13"/>
      <c r="B2" s="13"/>
      <c r="C2" s="13"/>
      <c r="D2" s="13"/>
      <c r="E2" s="13"/>
      <c r="F2" s="13"/>
      <c r="G2" s="13"/>
      <c r="H2" s="13"/>
      <c r="I2" s="13"/>
    </row>
    <row r="3" spans="1:9" ht="18.5">
      <c r="A3" s="124" t="s">
        <v>1</v>
      </c>
      <c r="B3" s="19" t="s">
        <v>2</v>
      </c>
      <c r="C3" s="18"/>
      <c r="D3" s="19" t="s">
        <v>3</v>
      </c>
      <c r="E3" s="18"/>
      <c r="F3" s="18"/>
      <c r="G3" s="18"/>
      <c r="H3" s="18"/>
      <c r="I3" s="18"/>
    </row>
    <row r="4" spans="1:9" ht="18.5">
      <c r="A4" s="124" t="s">
        <v>4</v>
      </c>
      <c r="B4" s="19" t="s">
        <v>5</v>
      </c>
      <c r="C4" s="18"/>
      <c r="D4" s="19" t="s">
        <v>60</v>
      </c>
      <c r="E4" s="18"/>
      <c r="F4" s="18"/>
      <c r="G4" s="18"/>
      <c r="H4" s="18"/>
      <c r="I4" s="18"/>
    </row>
    <row r="5" spans="1:9" ht="18.5">
      <c r="A5" s="18"/>
      <c r="B5" s="153"/>
      <c r="C5" s="18"/>
      <c r="D5" s="153"/>
      <c r="E5" s="18"/>
      <c r="F5" s="18"/>
      <c r="G5" s="18"/>
      <c r="H5" s="18"/>
      <c r="I5" s="18"/>
    </row>
    <row r="6" spans="1:9">
      <c r="A6" s="157" t="s">
        <v>7</v>
      </c>
      <c r="B6" s="249" t="s">
        <v>43</v>
      </c>
      <c r="C6" s="250"/>
      <c r="D6" s="249"/>
      <c r="E6" s="251"/>
      <c r="F6" s="251"/>
      <c r="G6" s="251"/>
      <c r="H6" s="251"/>
      <c r="I6" s="252"/>
    </row>
    <row r="7" spans="1:9" ht="38.25" customHeight="1">
      <c r="A7" s="65" t="s">
        <v>9</v>
      </c>
      <c r="B7" s="66" t="s">
        <v>10</v>
      </c>
      <c r="C7" s="66" t="s">
        <v>11</v>
      </c>
      <c r="D7" s="66" t="s">
        <v>12</v>
      </c>
      <c r="E7" s="66" t="s">
        <v>13</v>
      </c>
      <c r="F7" s="66" t="s">
        <v>14</v>
      </c>
      <c r="G7" s="66" t="s">
        <v>15</v>
      </c>
      <c r="H7" s="156" t="s">
        <v>16</v>
      </c>
      <c r="I7" s="67" t="s">
        <v>17</v>
      </c>
    </row>
    <row r="8" spans="1:9">
      <c r="A8" s="166" t="s">
        <v>44</v>
      </c>
      <c r="B8" s="160">
        <v>3</v>
      </c>
      <c r="C8" s="161"/>
      <c r="D8" s="162"/>
      <c r="E8" s="160">
        <f>SUM(E9)</f>
        <v>0</v>
      </c>
      <c r="F8" s="183">
        <f>SUM(F9)</f>
        <v>23</v>
      </c>
      <c r="G8" s="160">
        <f>SUM(G9)</f>
        <v>0</v>
      </c>
      <c r="H8" s="160" t="s">
        <v>19</v>
      </c>
      <c r="I8" s="167"/>
    </row>
    <row r="9" spans="1:9">
      <c r="A9" s="168"/>
      <c r="B9" s="22"/>
      <c r="C9" s="111" t="s">
        <v>71</v>
      </c>
      <c r="D9" s="2">
        <v>1</v>
      </c>
      <c r="E9" s="26"/>
      <c r="F9" s="25">
        <v>23</v>
      </c>
      <c r="G9" s="26"/>
      <c r="H9" s="25" t="s">
        <v>21</v>
      </c>
      <c r="I9" s="123" t="s">
        <v>72</v>
      </c>
    </row>
    <row r="10" spans="1:9">
      <c r="A10" s="182"/>
      <c r="B10" s="154"/>
      <c r="C10" s="111"/>
      <c r="D10" s="1"/>
      <c r="E10" s="26"/>
      <c r="F10" s="25"/>
      <c r="G10" s="26"/>
      <c r="H10" s="26"/>
      <c r="I10" s="123"/>
    </row>
    <row r="11" spans="1:9">
      <c r="A11" s="169" t="s">
        <v>47</v>
      </c>
      <c r="B11" s="163">
        <v>12</v>
      </c>
      <c r="C11" s="164"/>
      <c r="D11" s="165"/>
      <c r="E11" s="64">
        <f>SUM(E12)</f>
        <v>15</v>
      </c>
      <c r="F11" s="64">
        <f>SUM(F12)</f>
        <v>0</v>
      </c>
      <c r="G11" s="64">
        <f>SUM(G12)</f>
        <v>0</v>
      </c>
      <c r="H11" s="64" t="s">
        <v>19</v>
      </c>
      <c r="I11" s="170"/>
    </row>
    <row r="12" spans="1:9">
      <c r="A12" s="103"/>
      <c r="B12" s="154"/>
      <c r="C12" s="111" t="s">
        <v>48</v>
      </c>
      <c r="D12" s="3" t="s">
        <v>41</v>
      </c>
      <c r="E12" s="25">
        <v>15</v>
      </c>
      <c r="F12" s="76"/>
      <c r="G12" s="76"/>
      <c r="H12" s="25" t="s">
        <v>21</v>
      </c>
      <c r="I12" s="83"/>
    </row>
    <row r="13" spans="1:9">
      <c r="A13" s="103"/>
      <c r="B13" s="154"/>
      <c r="C13" s="111"/>
      <c r="D13" s="3"/>
      <c r="E13" s="25"/>
      <c r="F13" s="76"/>
      <c r="G13" s="76"/>
      <c r="H13" s="26"/>
      <c r="I13" s="83"/>
    </row>
    <row r="14" spans="1:9">
      <c r="A14" s="104" t="s">
        <v>35</v>
      </c>
      <c r="B14" s="48">
        <v>3</v>
      </c>
      <c r="C14" s="113"/>
      <c r="D14" s="49"/>
      <c r="E14" s="55">
        <f>SUM(E15:E16)</f>
        <v>32</v>
      </c>
      <c r="F14" s="64">
        <f t="shared" ref="F14:G14" si="0">SUM(F15:F16)</f>
        <v>0</v>
      </c>
      <c r="G14" s="64">
        <f t="shared" si="0"/>
        <v>0</v>
      </c>
      <c r="H14" s="48" t="s">
        <v>19</v>
      </c>
      <c r="I14" s="100"/>
    </row>
    <row r="15" spans="1:9">
      <c r="A15" s="171"/>
      <c r="B15" s="22"/>
      <c r="C15" s="110" t="s">
        <v>49</v>
      </c>
      <c r="D15" s="25">
        <v>2</v>
      </c>
      <c r="E15" s="26">
        <v>20</v>
      </c>
      <c r="F15" s="26"/>
      <c r="G15" s="26"/>
      <c r="H15" s="26" t="s">
        <v>21</v>
      </c>
      <c r="I15" s="84"/>
    </row>
    <row r="16" spans="1:9">
      <c r="A16" s="171"/>
      <c r="B16" s="22"/>
      <c r="C16" s="110" t="s">
        <v>51</v>
      </c>
      <c r="D16" s="32">
        <v>1</v>
      </c>
      <c r="E16" s="25">
        <v>12</v>
      </c>
      <c r="F16" s="26"/>
      <c r="G16" s="26"/>
      <c r="H16" s="26" t="s">
        <v>21</v>
      </c>
      <c r="I16" s="84"/>
    </row>
    <row r="17" spans="1:9">
      <c r="A17" s="171"/>
      <c r="B17" s="22"/>
      <c r="C17" s="110"/>
      <c r="D17" s="32"/>
      <c r="E17" s="25"/>
      <c r="F17" s="26"/>
      <c r="G17" s="26"/>
      <c r="H17" s="26"/>
      <c r="I17" s="84"/>
    </row>
    <row r="18" spans="1:9">
      <c r="A18" s="104" t="s">
        <v>52</v>
      </c>
      <c r="B18" s="53">
        <v>6</v>
      </c>
      <c r="C18" s="113"/>
      <c r="D18" s="49"/>
      <c r="E18" s="48">
        <f>SUM(E19:E20)</f>
        <v>40</v>
      </c>
      <c r="F18" s="48">
        <f t="shared" ref="F18:G18" si="1">SUM(F19:F20)</f>
        <v>0</v>
      </c>
      <c r="G18" s="48">
        <f t="shared" si="1"/>
        <v>0</v>
      </c>
      <c r="H18" s="48" t="s">
        <v>19</v>
      </c>
      <c r="I18" s="100"/>
    </row>
    <row r="19" spans="1:9">
      <c r="A19" s="171"/>
      <c r="B19" s="38"/>
      <c r="C19" s="110" t="s">
        <v>73</v>
      </c>
      <c r="D19" s="25">
        <v>3</v>
      </c>
      <c r="E19" s="26">
        <v>20</v>
      </c>
      <c r="F19" s="26"/>
      <c r="G19" s="26"/>
      <c r="H19" s="26" t="s">
        <v>21</v>
      </c>
      <c r="I19" s="84"/>
    </row>
    <row r="20" spans="1:9">
      <c r="A20" s="171"/>
      <c r="B20" s="22"/>
      <c r="C20" s="110" t="s">
        <v>74</v>
      </c>
      <c r="D20" s="25">
        <v>3</v>
      </c>
      <c r="E20" s="26">
        <v>20</v>
      </c>
      <c r="F20" s="26"/>
      <c r="G20" s="26"/>
      <c r="H20" s="26" t="s">
        <v>21</v>
      </c>
      <c r="I20" s="84"/>
    </row>
    <row r="21" spans="1:9">
      <c r="A21" s="171"/>
      <c r="B21" s="22"/>
      <c r="C21" s="110"/>
      <c r="D21" s="25"/>
      <c r="E21" s="26"/>
      <c r="F21" s="26"/>
      <c r="G21" s="26"/>
      <c r="H21" s="26"/>
      <c r="I21" s="84"/>
    </row>
    <row r="22" spans="1:9">
      <c r="A22" s="104" t="s">
        <v>38</v>
      </c>
      <c r="B22" s="53">
        <v>3</v>
      </c>
      <c r="C22" s="113"/>
      <c r="D22" s="49"/>
      <c r="E22" s="55">
        <f>SUM(E23:E24)</f>
        <v>20</v>
      </c>
      <c r="F22" s="48">
        <f t="shared" ref="F22:G22" si="2">SUM(F23:F24)</f>
        <v>0</v>
      </c>
      <c r="G22" s="48">
        <f t="shared" si="2"/>
        <v>0</v>
      </c>
      <c r="H22" s="48" t="s">
        <v>19</v>
      </c>
      <c r="I22" s="100"/>
    </row>
    <row r="23" spans="1:9">
      <c r="A23" s="171"/>
      <c r="B23" s="22"/>
      <c r="C23" s="110" t="s">
        <v>56</v>
      </c>
      <c r="D23" s="25">
        <v>1.5</v>
      </c>
      <c r="E23" s="26">
        <v>10</v>
      </c>
      <c r="F23" s="26"/>
      <c r="G23" s="26"/>
      <c r="H23" s="26" t="s">
        <v>21</v>
      </c>
      <c r="I23" s="84"/>
    </row>
    <row r="24" spans="1:9">
      <c r="A24" s="171"/>
      <c r="B24" s="22"/>
      <c r="C24" s="158" t="s">
        <v>34</v>
      </c>
      <c r="D24" s="127">
        <v>1.5</v>
      </c>
      <c r="E24" s="127">
        <v>10</v>
      </c>
      <c r="F24" s="26"/>
      <c r="G24" s="26"/>
      <c r="H24" s="25" t="s">
        <v>21</v>
      </c>
      <c r="I24" s="84"/>
    </row>
    <row r="25" spans="1:9">
      <c r="A25" s="171"/>
      <c r="B25" s="22"/>
      <c r="C25" s="158"/>
      <c r="D25" s="127"/>
      <c r="E25" s="127"/>
      <c r="F25" s="26"/>
      <c r="G25" s="26"/>
      <c r="H25" s="26"/>
      <c r="I25" s="84"/>
    </row>
    <row r="26" spans="1:9">
      <c r="A26" s="104" t="s">
        <v>57</v>
      </c>
      <c r="B26" s="48">
        <v>3</v>
      </c>
      <c r="C26" s="112"/>
      <c r="D26" s="48"/>
      <c r="E26" s="48">
        <f>SUM(E27:E28)</f>
        <v>0</v>
      </c>
      <c r="F26" s="48">
        <f t="shared" ref="F26:G26" si="3">SUM(F27:F28)</f>
        <v>0</v>
      </c>
      <c r="G26" s="55">
        <f t="shared" si="3"/>
        <v>24</v>
      </c>
      <c r="H26" s="48" t="s">
        <v>19</v>
      </c>
      <c r="I26" s="99"/>
    </row>
    <row r="27" spans="1:9">
      <c r="A27" s="103"/>
      <c r="B27" s="22"/>
      <c r="C27" s="111" t="s">
        <v>33</v>
      </c>
      <c r="D27" s="25">
        <v>1</v>
      </c>
      <c r="E27" s="41"/>
      <c r="F27" s="36"/>
      <c r="G27" s="25">
        <v>8</v>
      </c>
      <c r="H27" s="25" t="s">
        <v>21</v>
      </c>
      <c r="I27" s="82"/>
    </row>
    <row r="28" spans="1:9">
      <c r="A28" s="103"/>
      <c r="B28" s="22"/>
      <c r="C28" s="111" t="s">
        <v>75</v>
      </c>
      <c r="D28" s="25">
        <v>2</v>
      </c>
      <c r="E28" s="41"/>
      <c r="F28" s="36"/>
      <c r="G28" s="25">
        <v>16</v>
      </c>
      <c r="H28" s="25" t="s">
        <v>21</v>
      </c>
      <c r="I28" s="82"/>
    </row>
    <row r="29" spans="1:9">
      <c r="A29" s="103"/>
      <c r="B29" s="22"/>
      <c r="C29" s="159"/>
      <c r="D29" s="22"/>
      <c r="E29" s="22"/>
      <c r="F29" s="36"/>
      <c r="G29" s="22"/>
      <c r="H29" s="22"/>
      <c r="I29" s="82"/>
    </row>
    <row r="30" spans="1:9" s="155" customFormat="1">
      <c r="A30" s="172" t="s">
        <v>40</v>
      </c>
      <c r="B30" s="51"/>
      <c r="C30" s="173"/>
      <c r="D30" s="51" t="s">
        <v>41</v>
      </c>
      <c r="E30" s="62">
        <v>30</v>
      </c>
      <c r="F30" s="51">
        <v>0</v>
      </c>
      <c r="G30" s="51">
        <v>0</v>
      </c>
      <c r="H30" s="81" t="s">
        <v>41</v>
      </c>
      <c r="I30" s="174"/>
    </row>
    <row r="31" spans="1:9">
      <c r="A31" s="175"/>
      <c r="B31" s="176"/>
      <c r="C31" s="177"/>
      <c r="D31" s="43"/>
      <c r="E31" s="43"/>
      <c r="F31" s="43"/>
      <c r="G31" s="43"/>
      <c r="H31" s="43"/>
      <c r="I31" s="178"/>
    </row>
    <row r="32" spans="1:9">
      <c r="A32" s="181" t="s">
        <v>42</v>
      </c>
      <c r="B32" s="179">
        <f>SUM(B8:B30)</f>
        <v>30</v>
      </c>
      <c r="C32" s="179"/>
      <c r="D32" s="179"/>
      <c r="E32" s="179">
        <f>SUM(E8,E11,E18,E22,E26,E30)</f>
        <v>105</v>
      </c>
      <c r="F32" s="179">
        <f>SUM(F8,F11,F18,F22,F26,F30)</f>
        <v>23</v>
      </c>
      <c r="G32" s="179">
        <f>SUM(G8,G11,G18,G22,G26,G30)</f>
        <v>24</v>
      </c>
      <c r="H32" s="179"/>
      <c r="I32" s="180"/>
    </row>
  </sheetData>
  <mergeCells count="3">
    <mergeCell ref="A1:I1"/>
    <mergeCell ref="B6:C6"/>
    <mergeCell ref="D6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31"/>
  <sheetViews>
    <sheetView topLeftCell="A4" zoomScale="90" zoomScaleNormal="90" workbookViewId="0">
      <selection activeCell="I15" sqref="I15"/>
    </sheetView>
  </sheetViews>
  <sheetFormatPr baseColWidth="10" defaultColWidth="11.40625" defaultRowHeight="14.75"/>
  <cols>
    <col min="1" max="1" width="44.54296875" style="128" customWidth="1"/>
    <col min="2" max="2" width="11" style="74" customWidth="1"/>
    <col min="3" max="3" width="44.7265625" style="128" customWidth="1"/>
    <col min="4" max="4" width="12.26953125" style="128" customWidth="1"/>
    <col min="5" max="7" width="9.7265625" style="74" customWidth="1"/>
    <col min="8" max="8" width="15.1328125" style="74" bestFit="1" customWidth="1"/>
    <col min="9" max="9" width="53.54296875" style="128" customWidth="1"/>
    <col min="10" max="16384" width="11.40625" style="128"/>
  </cols>
  <sheetData>
    <row r="1" spans="1:10" ht="26.1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70"/>
    </row>
    <row r="2" spans="1:10" ht="26">
      <c r="A2" s="205"/>
      <c r="B2" s="205"/>
      <c r="C2" s="205"/>
      <c r="D2" s="205"/>
      <c r="E2" s="205"/>
      <c r="F2" s="205"/>
      <c r="G2" s="205"/>
      <c r="H2" s="205"/>
      <c r="I2" s="205"/>
      <c r="J2" s="205"/>
    </row>
    <row r="3" spans="1:10" ht="18.5">
      <c r="A3" s="129" t="s">
        <v>1</v>
      </c>
      <c r="B3" s="71" t="s">
        <v>2</v>
      </c>
      <c r="C3" s="129"/>
      <c r="D3" s="130" t="s">
        <v>3</v>
      </c>
      <c r="E3" s="73"/>
      <c r="F3" s="73"/>
      <c r="G3" s="73"/>
      <c r="H3" s="73"/>
      <c r="I3" s="129"/>
      <c r="J3" s="129"/>
    </row>
    <row r="4" spans="1:10" ht="18.5">
      <c r="A4" s="129" t="s">
        <v>4</v>
      </c>
      <c r="B4" s="71" t="s">
        <v>5</v>
      </c>
      <c r="C4" s="129"/>
      <c r="D4" s="72" t="s">
        <v>76</v>
      </c>
      <c r="E4" s="73"/>
      <c r="F4" s="73"/>
      <c r="G4" s="73"/>
      <c r="H4" s="73"/>
      <c r="I4" s="129"/>
      <c r="J4" s="129"/>
    </row>
    <row r="5" spans="1:10" ht="18.5">
      <c r="A5" s="129"/>
      <c r="B5" s="73"/>
      <c r="C5" s="129"/>
      <c r="D5" s="131"/>
      <c r="E5" s="73"/>
      <c r="F5" s="73"/>
      <c r="G5" s="73"/>
      <c r="H5" s="73"/>
      <c r="I5" s="129"/>
      <c r="J5" s="129"/>
    </row>
    <row r="6" spans="1:10">
      <c r="A6" s="132" t="s">
        <v>7</v>
      </c>
      <c r="B6" s="253" t="s">
        <v>77</v>
      </c>
      <c r="C6" s="254"/>
      <c r="D6" s="253"/>
      <c r="E6" s="255"/>
      <c r="F6" s="255"/>
      <c r="G6" s="255"/>
      <c r="H6" s="255"/>
      <c r="I6" s="256"/>
    </row>
    <row r="7" spans="1:10" ht="34.5" customHeight="1">
      <c r="A7" s="4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6" t="s">
        <v>17</v>
      </c>
    </row>
    <row r="8" spans="1:10">
      <c r="A8" s="47" t="s">
        <v>44</v>
      </c>
      <c r="B8" s="48">
        <v>9</v>
      </c>
      <c r="C8" s="54"/>
      <c r="D8" s="54"/>
      <c r="E8" s="48">
        <f>SUM(E9:E11)</f>
        <v>88</v>
      </c>
      <c r="F8" s="48">
        <f>SUM(F9:F11)</f>
        <v>22</v>
      </c>
      <c r="G8" s="48">
        <f>SUM(G9:G11)</f>
        <v>0</v>
      </c>
      <c r="H8" s="48" t="s">
        <v>19</v>
      </c>
      <c r="I8" s="138"/>
    </row>
    <row r="9" spans="1:10" ht="15" customHeight="1">
      <c r="A9" s="133"/>
      <c r="B9" s="26"/>
      <c r="C9" s="23" t="s">
        <v>20</v>
      </c>
      <c r="D9" s="25">
        <v>4</v>
      </c>
      <c r="E9" s="229">
        <v>68</v>
      </c>
      <c r="F9" s="26"/>
      <c r="G9" s="26"/>
      <c r="H9" s="26" t="s">
        <v>21</v>
      </c>
      <c r="I9" s="152" t="s">
        <v>78</v>
      </c>
    </row>
    <row r="10" spans="1:10" ht="15" customHeight="1">
      <c r="A10" s="133"/>
      <c r="B10" s="26"/>
      <c r="C10" s="23" t="s">
        <v>23</v>
      </c>
      <c r="D10" s="25">
        <v>3</v>
      </c>
      <c r="E10" s="26">
        <v>20</v>
      </c>
      <c r="F10" s="26"/>
      <c r="G10" s="26"/>
      <c r="H10" s="26" t="s">
        <v>21</v>
      </c>
      <c r="I10" s="152" t="s">
        <v>78</v>
      </c>
    </row>
    <row r="11" spans="1:10" ht="15" customHeight="1">
      <c r="A11" s="133"/>
      <c r="B11" s="26"/>
      <c r="C11" s="23" t="s">
        <v>24</v>
      </c>
      <c r="D11" s="25">
        <v>2</v>
      </c>
      <c r="E11" s="199"/>
      <c r="F11" s="199">
        <v>22</v>
      </c>
      <c r="G11" s="26"/>
      <c r="H11" s="26" t="s">
        <v>21</v>
      </c>
      <c r="I11" s="152" t="s">
        <v>78</v>
      </c>
    </row>
    <row r="12" spans="1:10">
      <c r="A12" s="133"/>
      <c r="B12" s="26"/>
      <c r="C12" s="23"/>
      <c r="D12" s="23"/>
      <c r="E12" s="26"/>
      <c r="F12" s="26"/>
      <c r="G12" s="26"/>
      <c r="H12" s="26"/>
      <c r="I12" s="125"/>
    </row>
    <row r="13" spans="1:10">
      <c r="A13" s="225" t="s">
        <v>79</v>
      </c>
      <c r="B13" s="64">
        <v>6</v>
      </c>
      <c r="C13" s="60"/>
      <c r="D13" s="60"/>
      <c r="E13" s="64">
        <f>SUM(E14:E17)</f>
        <v>50</v>
      </c>
      <c r="F13" s="64">
        <f t="shared" ref="F13:G13" si="0">SUM(F14:F17)</f>
        <v>0</v>
      </c>
      <c r="G13" s="64">
        <f t="shared" si="0"/>
        <v>0</v>
      </c>
      <c r="H13" s="64" t="s">
        <v>19</v>
      </c>
      <c r="I13" s="226"/>
    </row>
    <row r="14" spans="1:10">
      <c r="A14" s="220"/>
      <c r="B14" s="25"/>
      <c r="C14" s="126" t="s">
        <v>80</v>
      </c>
      <c r="D14" s="228"/>
      <c r="E14" s="32">
        <v>10</v>
      </c>
      <c r="F14" s="25"/>
      <c r="G14" s="25"/>
      <c r="H14" s="32" t="s">
        <v>21</v>
      </c>
      <c r="I14" s="219"/>
    </row>
    <row r="15" spans="1:10" ht="29.5">
      <c r="A15" s="220"/>
      <c r="B15" s="25"/>
      <c r="C15" s="232" t="s">
        <v>81</v>
      </c>
      <c r="D15" s="228"/>
      <c r="E15" s="32">
        <v>20</v>
      </c>
      <c r="F15" s="25"/>
      <c r="G15" s="25"/>
      <c r="H15" s="32" t="s">
        <v>21</v>
      </c>
      <c r="I15" s="230" t="s">
        <v>82</v>
      </c>
    </row>
    <row r="16" spans="1:10">
      <c r="A16" s="220"/>
      <c r="B16" s="25"/>
      <c r="C16" s="126" t="s">
        <v>83</v>
      </c>
      <c r="D16" s="228"/>
      <c r="E16" s="32">
        <v>10</v>
      </c>
      <c r="F16" s="25"/>
      <c r="G16" s="25"/>
      <c r="H16" s="32" t="s">
        <v>21</v>
      </c>
      <c r="I16" s="219"/>
    </row>
    <row r="17" spans="1:10">
      <c r="A17" s="220"/>
      <c r="B17" s="25"/>
      <c r="C17" s="126" t="s">
        <v>39</v>
      </c>
      <c r="D17" s="228"/>
      <c r="E17" s="32">
        <v>10</v>
      </c>
      <c r="F17" s="25"/>
      <c r="G17" s="25"/>
      <c r="H17" s="32" t="s">
        <v>21</v>
      </c>
      <c r="I17" s="219"/>
    </row>
    <row r="18" spans="1:10">
      <c r="A18" s="220"/>
      <c r="B18" s="25"/>
      <c r="C18" s="126"/>
      <c r="D18" s="24"/>
      <c r="E18" s="32"/>
      <c r="F18" s="25"/>
      <c r="G18" s="25"/>
      <c r="H18" s="25"/>
      <c r="I18" s="219"/>
    </row>
    <row r="19" spans="1:10">
      <c r="A19" s="47" t="s">
        <v>84</v>
      </c>
      <c r="B19" s="48">
        <v>6</v>
      </c>
      <c r="C19" s="54"/>
      <c r="D19" s="54"/>
      <c r="E19" s="48">
        <f>SUM(E20:E21)</f>
        <v>30</v>
      </c>
      <c r="F19" s="48">
        <f t="shared" ref="F19:G19" si="1">SUM(F20:F21)</f>
        <v>0</v>
      </c>
      <c r="G19" s="48">
        <f t="shared" si="1"/>
        <v>0</v>
      </c>
      <c r="H19" s="48" t="s">
        <v>19</v>
      </c>
      <c r="I19" s="138"/>
    </row>
    <row r="20" spans="1:10" ht="29.5">
      <c r="A20" s="133"/>
      <c r="B20" s="26"/>
      <c r="C20" s="231" t="s">
        <v>85</v>
      </c>
      <c r="D20" s="227"/>
      <c r="E20" s="26">
        <v>15</v>
      </c>
      <c r="F20" s="26"/>
      <c r="G20" s="26"/>
      <c r="H20" s="26" t="s">
        <v>21</v>
      </c>
      <c r="I20" s="125"/>
    </row>
    <row r="21" spans="1:10" ht="29.5">
      <c r="A21" s="133"/>
      <c r="B21" s="26"/>
      <c r="C21" s="231" t="s">
        <v>86</v>
      </c>
      <c r="D21" s="227"/>
      <c r="E21" s="26">
        <v>15</v>
      </c>
      <c r="F21" s="26"/>
      <c r="G21" s="26"/>
      <c r="H21" s="26" t="s">
        <v>21</v>
      </c>
      <c r="I21" s="125"/>
    </row>
    <row r="22" spans="1:10">
      <c r="A22" s="133"/>
      <c r="B22" s="26"/>
      <c r="C22" s="23"/>
      <c r="D22" s="23"/>
      <c r="E22" s="26"/>
      <c r="F22" s="26"/>
      <c r="G22" s="26"/>
      <c r="H22" s="26"/>
      <c r="I22" s="125"/>
    </row>
    <row r="23" spans="1:10">
      <c r="A23" s="47" t="s">
        <v>87</v>
      </c>
      <c r="B23" s="48">
        <v>9</v>
      </c>
      <c r="C23" s="54"/>
      <c r="D23" s="54"/>
      <c r="E23" s="48">
        <f>SUM(E24:E27)</f>
        <v>75</v>
      </c>
      <c r="F23" s="48">
        <f t="shared" ref="F23:G23" si="2">SUM(F24:F27)</f>
        <v>0</v>
      </c>
      <c r="G23" s="48">
        <f t="shared" si="2"/>
        <v>0</v>
      </c>
      <c r="H23" s="48" t="s">
        <v>19</v>
      </c>
      <c r="I23" s="138"/>
    </row>
    <row r="24" spans="1:10">
      <c r="A24" s="133"/>
      <c r="B24" s="26"/>
      <c r="C24" s="23" t="s">
        <v>88</v>
      </c>
      <c r="D24" s="227"/>
      <c r="E24" s="26">
        <v>15</v>
      </c>
      <c r="F24" s="26"/>
      <c r="G24" s="26"/>
      <c r="H24" s="26" t="s">
        <v>21</v>
      </c>
      <c r="I24" s="125"/>
    </row>
    <row r="25" spans="1:10" ht="29.5">
      <c r="A25" s="133"/>
      <c r="B25" s="26"/>
      <c r="C25" s="231" t="s">
        <v>89</v>
      </c>
      <c r="D25" s="227"/>
      <c r="E25" s="26">
        <v>30</v>
      </c>
      <c r="F25" s="26"/>
      <c r="G25" s="26"/>
      <c r="H25" s="26" t="s">
        <v>21</v>
      </c>
      <c r="I25" s="125"/>
    </row>
    <row r="26" spans="1:10">
      <c r="A26" s="133"/>
      <c r="B26" s="26"/>
      <c r="C26" s="23" t="s">
        <v>90</v>
      </c>
      <c r="D26" s="227"/>
      <c r="E26" s="26">
        <v>15</v>
      </c>
      <c r="F26" s="26"/>
      <c r="G26" s="26"/>
      <c r="H26" s="26" t="s">
        <v>21</v>
      </c>
      <c r="I26" s="125"/>
    </row>
    <row r="27" spans="1:10">
      <c r="A27" s="133"/>
      <c r="B27" s="22"/>
      <c r="C27" s="23" t="s">
        <v>91</v>
      </c>
      <c r="D27" s="227"/>
      <c r="E27" s="26">
        <v>15</v>
      </c>
      <c r="F27" s="26"/>
      <c r="G27" s="26"/>
      <c r="H27" s="26" t="s">
        <v>21</v>
      </c>
      <c r="I27" s="125"/>
    </row>
    <row r="28" spans="1:10">
      <c r="A28" s="133"/>
      <c r="B28" s="22"/>
      <c r="C28" s="23"/>
      <c r="D28" s="23"/>
      <c r="E28" s="26"/>
      <c r="F28" s="26"/>
      <c r="G28" s="26"/>
      <c r="H28" s="26"/>
      <c r="I28" s="125"/>
    </row>
    <row r="29" spans="1:10" ht="15" customHeight="1">
      <c r="A29" s="137" t="s">
        <v>40</v>
      </c>
      <c r="B29" s="117"/>
      <c r="C29" s="139"/>
      <c r="D29" s="118" t="s">
        <v>41</v>
      </c>
      <c r="E29" s="117">
        <v>30</v>
      </c>
      <c r="F29" s="117">
        <v>0</v>
      </c>
      <c r="G29" s="117">
        <v>0</v>
      </c>
      <c r="H29" s="118" t="s">
        <v>41</v>
      </c>
      <c r="I29" s="141"/>
      <c r="J29" s="129"/>
    </row>
    <row r="30" spans="1:10">
      <c r="A30" s="142"/>
      <c r="B30" s="143"/>
      <c r="C30" s="144"/>
      <c r="D30" s="144"/>
      <c r="E30" s="143"/>
      <c r="F30" s="143"/>
      <c r="G30" s="143"/>
      <c r="H30" s="143"/>
      <c r="I30" s="145"/>
    </row>
    <row r="31" spans="1:10">
      <c r="A31" s="146" t="s">
        <v>42</v>
      </c>
      <c r="B31" s="147">
        <f>SUM(B8:B29)</f>
        <v>30</v>
      </c>
      <c r="C31" s="147"/>
      <c r="D31" s="147"/>
      <c r="E31" s="147">
        <f>SUM(E8,E13,E19,E23,E29)</f>
        <v>273</v>
      </c>
      <c r="F31" s="147">
        <f t="shared" ref="F31:G31" si="3">SUM(F8,F13,F19,F23,F29)</f>
        <v>22</v>
      </c>
      <c r="G31" s="147">
        <f t="shared" si="3"/>
        <v>0</v>
      </c>
      <c r="H31" s="147"/>
      <c r="I31" s="149"/>
    </row>
  </sheetData>
  <mergeCells count="3">
    <mergeCell ref="A1:I1"/>
    <mergeCell ref="B6:C6"/>
    <mergeCell ref="D6:I6"/>
  </mergeCells>
  <pageMargins left="0.7" right="0.7" top="0.75" bottom="0.75" header="0.3" footer="0.3"/>
  <pageSetup paperSize="9"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24"/>
  <sheetViews>
    <sheetView topLeftCell="A4" zoomScaleNormal="100" workbookViewId="0">
      <selection activeCell="I15" sqref="I15"/>
    </sheetView>
  </sheetViews>
  <sheetFormatPr baseColWidth="10" defaultColWidth="11.40625" defaultRowHeight="14.75"/>
  <cols>
    <col min="1" max="1" width="44.86328125" style="128" customWidth="1"/>
    <col min="2" max="2" width="9.7265625" style="74" customWidth="1"/>
    <col min="3" max="3" width="47.1328125" style="128" customWidth="1"/>
    <col min="4" max="4" width="10.86328125" style="128" customWidth="1"/>
    <col min="5" max="7" width="9.7265625" style="74" customWidth="1"/>
    <col min="8" max="8" width="12.86328125" style="74" customWidth="1"/>
    <col min="9" max="9" width="49.7265625" style="128" customWidth="1"/>
    <col min="10" max="16384" width="11.40625" style="128"/>
  </cols>
  <sheetData>
    <row r="1" spans="1:10" ht="26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70"/>
    </row>
    <row r="2" spans="1:10" ht="26">
      <c r="A2" s="205"/>
      <c r="B2" s="205"/>
      <c r="C2" s="205"/>
      <c r="D2" s="205"/>
      <c r="E2" s="205"/>
      <c r="F2" s="205"/>
      <c r="G2" s="205"/>
      <c r="H2" s="205"/>
      <c r="I2" s="205"/>
      <c r="J2" s="205"/>
    </row>
    <row r="3" spans="1:10" ht="18.5">
      <c r="A3" s="129" t="s">
        <v>1</v>
      </c>
      <c r="B3" s="72" t="s">
        <v>2</v>
      </c>
      <c r="C3" s="129"/>
      <c r="D3" s="72" t="s">
        <v>3</v>
      </c>
      <c r="E3" s="73"/>
      <c r="F3" s="73"/>
      <c r="G3" s="73"/>
      <c r="H3" s="73"/>
      <c r="I3" s="129"/>
      <c r="J3" s="129"/>
    </row>
    <row r="4" spans="1:10" ht="18.5">
      <c r="A4" s="129" t="s">
        <v>4</v>
      </c>
      <c r="B4" s="72" t="s">
        <v>5</v>
      </c>
      <c r="C4" s="129"/>
      <c r="D4" s="72" t="s">
        <v>76</v>
      </c>
      <c r="E4" s="73"/>
      <c r="F4" s="73"/>
      <c r="G4" s="73"/>
      <c r="H4" s="73"/>
      <c r="I4" s="129"/>
      <c r="J4" s="129"/>
    </row>
    <row r="5" spans="1:10" ht="18.5">
      <c r="A5" s="129"/>
      <c r="B5" s="206"/>
      <c r="C5" s="129"/>
      <c r="D5" s="131"/>
      <c r="E5" s="73"/>
      <c r="F5" s="73"/>
      <c r="G5" s="73"/>
      <c r="H5" s="73"/>
      <c r="I5" s="129"/>
      <c r="J5" s="129"/>
    </row>
    <row r="6" spans="1:10">
      <c r="A6" s="184" t="s">
        <v>7</v>
      </c>
      <c r="B6" s="245" t="s">
        <v>77</v>
      </c>
      <c r="C6" s="246"/>
      <c r="D6" s="245"/>
      <c r="E6" s="247"/>
      <c r="F6" s="247"/>
      <c r="G6" s="247"/>
      <c r="H6" s="247"/>
      <c r="I6" s="248"/>
    </row>
    <row r="7" spans="1:10" ht="38.25" customHeight="1">
      <c r="A7" s="91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92" t="s">
        <v>17</v>
      </c>
    </row>
    <row r="8" spans="1:10">
      <c r="A8" s="195" t="s">
        <v>44</v>
      </c>
      <c r="B8" s="97">
        <v>3</v>
      </c>
      <c r="C8" s="196"/>
      <c r="D8" s="197"/>
      <c r="E8" s="197">
        <f>SUM(E9)</f>
        <v>0</v>
      </c>
      <c r="F8" s="204">
        <f>SUM(F9)</f>
        <v>23</v>
      </c>
      <c r="G8" s="197">
        <f>SUM(G9)</f>
        <v>0</v>
      </c>
      <c r="H8" s="197" t="s">
        <v>19</v>
      </c>
      <c r="I8" s="198"/>
    </row>
    <row r="9" spans="1:10">
      <c r="A9" s="207"/>
      <c r="B9" s="22"/>
      <c r="C9" s="24" t="s">
        <v>71</v>
      </c>
      <c r="D9" s="25">
        <v>1</v>
      </c>
      <c r="E9" s="26"/>
      <c r="F9" s="25">
        <v>23</v>
      </c>
      <c r="G9" s="26"/>
      <c r="H9" s="25" t="s">
        <v>21</v>
      </c>
      <c r="I9" s="208" t="s">
        <v>92</v>
      </c>
    </row>
    <row r="10" spans="1:10">
      <c r="A10" s="207"/>
      <c r="B10" s="22"/>
      <c r="C10" s="23"/>
      <c r="D10" s="26"/>
      <c r="E10" s="26"/>
      <c r="F10" s="25"/>
      <c r="G10" s="26"/>
      <c r="H10" s="26"/>
      <c r="I10" s="209"/>
    </row>
    <row r="11" spans="1:10">
      <c r="A11" s="191" t="s">
        <v>47</v>
      </c>
      <c r="B11" s="48">
        <v>12</v>
      </c>
      <c r="C11" s="193"/>
      <c r="D11" s="202"/>
      <c r="E11" s="64">
        <v>0</v>
      </c>
      <c r="F11" s="64">
        <v>0</v>
      </c>
      <c r="G11" s="64">
        <v>0</v>
      </c>
      <c r="H11" s="64" t="s">
        <v>19</v>
      </c>
      <c r="I11" s="194"/>
    </row>
    <row r="12" spans="1:10">
      <c r="A12" s="210"/>
      <c r="B12" s="22"/>
      <c r="C12" s="211"/>
      <c r="D12" s="76"/>
      <c r="E12" s="76"/>
      <c r="F12" s="76"/>
      <c r="G12" s="76"/>
      <c r="H12" s="76"/>
      <c r="I12" s="212"/>
    </row>
    <row r="13" spans="1:10">
      <c r="A13" s="191" t="s">
        <v>93</v>
      </c>
      <c r="B13" s="64">
        <v>9</v>
      </c>
      <c r="C13" s="139"/>
      <c r="D13" s="117"/>
      <c r="E13" s="117">
        <f>SUM(E14:E16)</f>
        <v>60</v>
      </c>
      <c r="F13" s="117">
        <f t="shared" ref="F13:G13" si="0">SUM(F14:F16)</f>
        <v>0</v>
      </c>
      <c r="G13" s="117">
        <f t="shared" si="0"/>
        <v>0</v>
      </c>
      <c r="H13" s="117" t="s">
        <v>19</v>
      </c>
      <c r="I13" s="190"/>
    </row>
    <row r="14" spans="1:10">
      <c r="A14" s="207"/>
      <c r="B14" s="22"/>
      <c r="C14" s="23" t="s">
        <v>94</v>
      </c>
      <c r="D14" s="200"/>
      <c r="E14" s="77">
        <v>20</v>
      </c>
      <c r="F14" s="77"/>
      <c r="G14" s="77"/>
      <c r="H14" s="77" t="s">
        <v>21</v>
      </c>
      <c r="I14" s="213"/>
    </row>
    <row r="15" spans="1:10">
      <c r="A15" s="207"/>
      <c r="B15" s="22"/>
      <c r="C15" s="126" t="s">
        <v>95</v>
      </c>
      <c r="D15" s="150"/>
      <c r="E15" s="32">
        <v>20</v>
      </c>
      <c r="F15" s="25"/>
      <c r="G15" s="25"/>
      <c r="H15" s="32" t="s">
        <v>21</v>
      </c>
      <c r="I15" s="209"/>
    </row>
    <row r="16" spans="1:10">
      <c r="A16" s="207"/>
      <c r="B16" s="22"/>
      <c r="C16" s="126" t="s">
        <v>96</v>
      </c>
      <c r="D16" s="201"/>
      <c r="E16" s="134">
        <v>20</v>
      </c>
      <c r="F16" s="78"/>
      <c r="G16" s="78"/>
      <c r="H16" s="134" t="s">
        <v>21</v>
      </c>
      <c r="I16" s="213"/>
    </row>
    <row r="17" spans="1:10">
      <c r="A17" s="207"/>
      <c r="B17" s="22"/>
      <c r="C17" s="126"/>
      <c r="D17" s="78"/>
      <c r="E17" s="134"/>
      <c r="F17" s="78"/>
      <c r="G17" s="78"/>
      <c r="H17" s="78"/>
      <c r="I17" s="213"/>
    </row>
    <row r="18" spans="1:10">
      <c r="A18" s="191" t="s">
        <v>97</v>
      </c>
      <c r="B18" s="48">
        <v>6</v>
      </c>
      <c r="C18" s="54"/>
      <c r="D18" s="48"/>
      <c r="E18" s="48">
        <f>SUM(E19:E20)</f>
        <v>35</v>
      </c>
      <c r="F18" s="48">
        <f t="shared" ref="F18:G18" si="1">SUM(F19:F20)</f>
        <v>0</v>
      </c>
      <c r="G18" s="48">
        <f t="shared" si="1"/>
        <v>0</v>
      </c>
      <c r="H18" s="48" t="s">
        <v>19</v>
      </c>
      <c r="I18" s="192"/>
    </row>
    <row r="19" spans="1:10">
      <c r="A19" s="207"/>
      <c r="B19" s="22"/>
      <c r="C19" s="23" t="s">
        <v>98</v>
      </c>
      <c r="D19" s="203"/>
      <c r="E19" s="26">
        <v>20</v>
      </c>
      <c r="F19" s="22"/>
      <c r="G19" s="22"/>
      <c r="H19" s="26" t="s">
        <v>21</v>
      </c>
      <c r="I19" s="214"/>
    </row>
    <row r="20" spans="1:10">
      <c r="A20" s="207"/>
      <c r="B20" s="22"/>
      <c r="C20" s="23" t="s">
        <v>99</v>
      </c>
      <c r="D20" s="203"/>
      <c r="E20" s="26">
        <v>15</v>
      </c>
      <c r="F20" s="22"/>
      <c r="G20" s="22"/>
      <c r="H20" s="26" t="s">
        <v>21</v>
      </c>
      <c r="I20" s="214"/>
    </row>
    <row r="21" spans="1:10">
      <c r="A21" s="207"/>
      <c r="B21" s="22"/>
      <c r="C21" s="23"/>
      <c r="D21" s="22"/>
      <c r="E21" s="26"/>
      <c r="F21" s="22"/>
      <c r="G21" s="22"/>
      <c r="H21" s="22"/>
      <c r="I21" s="214"/>
    </row>
    <row r="22" spans="1:10" ht="15" customHeight="1">
      <c r="A22" s="189" t="s">
        <v>40</v>
      </c>
      <c r="B22" s="117"/>
      <c r="C22" s="139"/>
      <c r="D22" s="118" t="s">
        <v>41</v>
      </c>
      <c r="E22" s="117">
        <v>30</v>
      </c>
      <c r="F22" s="117">
        <v>0</v>
      </c>
      <c r="G22" s="117">
        <v>0</v>
      </c>
      <c r="H22" s="118" t="s">
        <v>41</v>
      </c>
      <c r="I22" s="190"/>
      <c r="J22" s="129"/>
    </row>
    <row r="23" spans="1:10">
      <c r="A23" s="215"/>
      <c r="B23" s="216"/>
      <c r="C23" s="217"/>
      <c r="D23" s="217"/>
      <c r="E23" s="216"/>
      <c r="F23" s="216"/>
      <c r="G23" s="216"/>
      <c r="H23" s="216"/>
      <c r="I23" s="218"/>
    </row>
    <row r="24" spans="1:10">
      <c r="A24" s="185" t="s">
        <v>42</v>
      </c>
      <c r="B24" s="186">
        <f>SUM(B8:B22)</f>
        <v>30</v>
      </c>
      <c r="C24" s="187"/>
      <c r="D24" s="187"/>
      <c r="E24" s="186">
        <f>SUM(E8,E11,E13,E18,E22)</f>
        <v>125</v>
      </c>
      <c r="F24" s="186">
        <f t="shared" ref="F24:G24" si="2">SUM(F8,F11,F13,F18,F22)</f>
        <v>23</v>
      </c>
      <c r="G24" s="186">
        <f t="shared" si="2"/>
        <v>0</v>
      </c>
      <c r="H24" s="186"/>
      <c r="I24" s="188"/>
    </row>
  </sheetData>
  <mergeCells count="3">
    <mergeCell ref="D6:I6"/>
    <mergeCell ref="B6:C6"/>
    <mergeCell ref="A1:I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9" ma:contentTypeDescription="Crée un document." ma:contentTypeScope="" ma:versionID="d75e4946e42f91cb34e302b114d3fed1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af3a8df1a2f68149fb088cdc3e0bf38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66C64-0555-45A4-BDC3-2D245947B2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6E0462-BC05-432F-A7FD-B81D29396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89F0E7-2727-4C5C-B4AF-F77DC26BF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 1 Science track</vt:lpstr>
      <vt:lpstr>Sem 2 Science track</vt:lpstr>
      <vt:lpstr>Sem 3 Science track</vt:lpstr>
      <vt:lpstr>Sem 4 Science track</vt:lpstr>
      <vt:lpstr>Sem 3 Marketing track</vt:lpstr>
      <vt:lpstr>Sem 4 Marketing track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2022-01-11T10:23:31Z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